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20730" windowHeight="11310" tabRatio="484"/>
  </bookViews>
  <sheets>
    <sheet name="BP EST" sheetId="242" r:id="rId1"/>
    <sheet name="Feuil1" sheetId="243" r:id="rId2"/>
  </sheets>
  <definedNames>
    <definedName name="_xlnm._FilterDatabase" localSheetId="0" hidden="1">'BP EST'!$A$2:$A$312</definedName>
    <definedName name="_Toc212020165" localSheetId="0">'BP EST'!#REF!</definedName>
    <definedName name="_Toc339352814" localSheetId="0">'BP EST'!$B$35</definedName>
    <definedName name="_Toc339352845" localSheetId="0">'BP EST'!$B$77</definedName>
    <definedName name="_Toc340240342" localSheetId="0">'BP EST'!#REF!</definedName>
    <definedName name="_Toc341096959" localSheetId="0">'BP EST'!$B$69</definedName>
    <definedName name="_Toc431304654" localSheetId="0">'BP EST'!#REF!</definedName>
    <definedName name="_Toc441262671" localSheetId="0">'BP EST'!$B$62</definedName>
    <definedName name="_Toc441262677" localSheetId="0">'BP EST'!#REF!</definedName>
    <definedName name="_Toc441262743" localSheetId="0">'BP EST'!#REF!</definedName>
    <definedName name="_xlnm.Print_Titles" localSheetId="0">'BP EST'!$2:$6</definedName>
    <definedName name="_xlnm.Print_Area" localSheetId="0">'BP EST'!$A$1:$F$312</definedName>
  </definedNames>
  <calcPr calcId="125725"/>
</workbook>
</file>

<file path=xl/calcChain.xml><?xml version="1.0" encoding="utf-8"?>
<calcChain xmlns="http://schemas.openxmlformats.org/spreadsheetml/2006/main">
  <c r="D102" i="242"/>
  <c r="D101"/>
  <c r="D12"/>
  <c r="F295" l="1"/>
  <c r="B129"/>
  <c r="F53" l="1"/>
  <c r="E306"/>
  <c r="F127"/>
  <c r="E304" s="1"/>
  <c r="F79"/>
  <c r="E301" s="1"/>
  <c r="F99"/>
  <c r="E302" s="1"/>
  <c r="F105"/>
  <c r="E303" s="1"/>
  <c r="F63"/>
  <c r="E299" s="1"/>
  <c r="F154"/>
  <c r="E305" s="1"/>
  <c r="F74"/>
  <c r="E300" s="1"/>
  <c r="E298" l="1"/>
  <c r="E307" s="1"/>
  <c r="E308" l="1"/>
  <c r="E309" s="1"/>
</calcChain>
</file>

<file path=xl/sharedStrings.xml><?xml version="1.0" encoding="utf-8"?>
<sst xmlns="http://schemas.openxmlformats.org/spreadsheetml/2006/main" count="544" uniqueCount="328">
  <si>
    <t>U</t>
  </si>
  <si>
    <t>E</t>
  </si>
  <si>
    <t>M2</t>
  </si>
  <si>
    <t>DESIGNATIONS DES OUVRAGES</t>
  </si>
  <si>
    <t>M3</t>
  </si>
  <si>
    <t>BETON DE PROPRETE</t>
  </si>
  <si>
    <t>KG</t>
  </si>
  <si>
    <t>ML</t>
  </si>
  <si>
    <t>MACONNERIE DE MOELLONS EN FONDATION</t>
  </si>
  <si>
    <t>FOUILLE  EN  PLEINE  MASSE DANS TERRAIN DE TOUTE NATURE</t>
  </si>
  <si>
    <t xml:space="preserve">COUCHE DE TOUT VENANT </t>
  </si>
  <si>
    <t>CHAPE DE LISSAGE</t>
  </si>
  <si>
    <t>FORME DE PENTE</t>
  </si>
  <si>
    <t xml:space="preserve">ARASE ETANCHE POUR FONDATIONS </t>
  </si>
  <si>
    <t>GROS BETON EN FONDATIONS</t>
  </si>
  <si>
    <t>ARMATURE POUR BETON ARME EN ELEVATION</t>
  </si>
  <si>
    <t>MONTANT</t>
  </si>
  <si>
    <t>Prix unitaire en Dirham hors TVA</t>
  </si>
  <si>
    <t>N°PRIX</t>
  </si>
  <si>
    <t>TOTAL GROS ŒUVRE</t>
  </si>
  <si>
    <t>TOTAL ETANCHEITE</t>
  </si>
  <si>
    <t>TOTAL REVETEMENT</t>
  </si>
  <si>
    <t>TOTAL AMENAGEMENTS EXTERIEURS ET DIVERS</t>
  </si>
  <si>
    <t>TERRASSEMENTS GENERAUX</t>
  </si>
  <si>
    <t>EVACUATION OU MISE EN REMBLAIS</t>
  </si>
  <si>
    <t>CANALISATION - REGARDS - ASSAINISSEMENT</t>
  </si>
  <si>
    <t>REGARD 50 × 50 NON VISITABLE,</t>
  </si>
  <si>
    <t>REGARD 60 × 60 VISITABLE</t>
  </si>
  <si>
    <t>BETON ARME EN INFRASTRUCTURE</t>
  </si>
  <si>
    <t>ARMATURE POUR  BETON ARME EN FONDATION</t>
  </si>
  <si>
    <t>BETON ARME EN SUPERSTRUCTURE :</t>
  </si>
  <si>
    <t>MACONNERIE EN ELEVATION</t>
  </si>
  <si>
    <t>ENDUITS</t>
  </si>
  <si>
    <t>ENDUIT INTERIEUR AU MORTIER DE CIMENT SUR MURS ET PLAFONDS</t>
  </si>
  <si>
    <t>D I V E R S</t>
  </si>
  <si>
    <t>BETON DE RENFORMIS</t>
  </si>
  <si>
    <t>DALLETTES EN BETON ARME Y/C ACIERS</t>
  </si>
  <si>
    <t>FAUX PLAFONDS</t>
  </si>
  <si>
    <t>ETANCHEITE</t>
  </si>
  <si>
    <t>ETANCHEITE LEGERE</t>
  </si>
  <si>
    <t>REVETEMENTS  DE SOL ET MURS</t>
  </si>
  <si>
    <t>PEINTURE</t>
  </si>
  <si>
    <t xml:space="preserve">DALLAGE </t>
  </si>
  <si>
    <t>TOTAL FAUX PLAFONDS</t>
  </si>
  <si>
    <t>MENUISERIE BOIS</t>
  </si>
  <si>
    <t>MENUISERIES</t>
  </si>
  <si>
    <t>MENUISERIE ALUMINIUM</t>
  </si>
  <si>
    <t>MENUISERIE METALLIQUE</t>
  </si>
  <si>
    <t>QTE</t>
  </si>
  <si>
    <t>TOTAL MENUISERIES</t>
  </si>
  <si>
    <t>TOTAL  PEINTURE</t>
  </si>
  <si>
    <t>PLUS VALUE POUR ADJONCTION D'HYDROFUGE</t>
  </si>
  <si>
    <t>FOUILLES EN TRANCHEES OU EN PUITS DANS TERRAINS DE TOUTE NATURE</t>
  </si>
  <si>
    <t>BETON POUR BETON ARME POUR TOUS OUVRAGES EN FONDATION</t>
  </si>
  <si>
    <t>BETON POUR BETON ARME EN ELEVATION</t>
  </si>
  <si>
    <t xml:space="preserve">Plancher en hourdis de 12 + 4  </t>
  </si>
  <si>
    <t xml:space="preserve">Plancher en hourdis de 25 + 5  </t>
  </si>
  <si>
    <t xml:space="preserve">Plancher en hourdis de 20 + 5  </t>
  </si>
  <si>
    <t xml:space="preserve">RELEVES D'ETANCHEITE </t>
  </si>
  <si>
    <t>PROTECTION MECANIQUE POUR RELEVES</t>
  </si>
  <si>
    <t>REMBLAIS EN MATERIAU SELECTIONNE</t>
  </si>
  <si>
    <t>ETANCHEITE BICOUCHE</t>
  </si>
  <si>
    <t>F</t>
  </si>
  <si>
    <t>PLOMBERIE-SANITAIRE</t>
  </si>
  <si>
    <t>TOTAL H.T.   PLOMBERIE-SANITAIRE</t>
  </si>
  <si>
    <t>ELECTRICITE</t>
  </si>
  <si>
    <t>A</t>
  </si>
  <si>
    <t>B</t>
  </si>
  <si>
    <t>C</t>
  </si>
  <si>
    <t>D</t>
  </si>
  <si>
    <t>G</t>
  </si>
  <si>
    <t>H</t>
  </si>
  <si>
    <t>I</t>
  </si>
  <si>
    <t>J</t>
  </si>
  <si>
    <t>VIII</t>
  </si>
  <si>
    <t>IX</t>
  </si>
  <si>
    <t xml:space="preserve"> GROS-ŒUVRE</t>
  </si>
  <si>
    <t xml:space="preserve"> MACONNERIE EN FONDATION</t>
  </si>
  <si>
    <t>II</t>
  </si>
  <si>
    <t>III</t>
  </si>
  <si>
    <t>IV</t>
  </si>
  <si>
    <t>V</t>
  </si>
  <si>
    <t>VI</t>
  </si>
  <si>
    <t>CANALISATIONS EN P.V.C  D'ASSAINISSEMENT (CLASSE SERIE II)  Ø 200</t>
  </si>
  <si>
    <t>RECAPITULATION GENERALE</t>
  </si>
  <si>
    <t xml:space="preserve">TOTAL PLOMBERIE SANITAIRE </t>
  </si>
  <si>
    <t>TOTAL ELECTRICITE</t>
  </si>
  <si>
    <t>TOTAL  TRAVAUX  HT</t>
  </si>
  <si>
    <t>TVA 20%</t>
  </si>
  <si>
    <t>TOTAL GENERAL TTC</t>
  </si>
  <si>
    <t>CANALISATIONS EN P.V.C  D'ASSAINISSEMENT (CLASSE SERIE II)  Ø 300</t>
  </si>
  <si>
    <t xml:space="preserve">POUTRE EN BETON  PRECONTRAINE </t>
  </si>
  <si>
    <t xml:space="preserve">Plancher alvéolé de 25 + 5  </t>
  </si>
  <si>
    <t>DOUBLE CLOISON EN BRIQUES CREUSES 8T+8T Y/C TETE DE DOUBLE CLOISON</t>
  </si>
  <si>
    <t xml:space="preserve">SIMPLE CLOISONS EN BRIQUE CREUSES 8T </t>
  </si>
  <si>
    <t>TRAITEMENT DES JOINTS DE DILATATION AUX MURS ET PLAFONDS Y/C COUVRE JOINT</t>
  </si>
  <si>
    <t>TRAITEMENT DES JOINTS DE DILATATION AUX SOLS Y/C COUVRE JOINT</t>
  </si>
  <si>
    <t>JOINTS ETANCHES EN FAÇADES </t>
  </si>
  <si>
    <t>PROTECTION DE L'ETANCHEITE PAR DALLETTE EN BETON</t>
  </si>
  <si>
    <t>PLANCHER EN CORPS CREUX ET PLANCHER EN DALLE ALVEOLEE</t>
  </si>
  <si>
    <t>SCELLEMENT DE GARGOUILLES MANCHONS , GUEULARDS ET CRAPAUDINE</t>
  </si>
  <si>
    <t>FAUX PLAFOND A DALLE MINERALE Y COMPRIS PLAGE DE CORRECTION EN STAFF LISSE</t>
  </si>
  <si>
    <t xml:space="preserve">PEINTURE VINYLIQUE EXTÉRIEURE </t>
  </si>
  <si>
    <t>VERNIS SUR BOIS</t>
  </si>
  <si>
    <t>PEINTURE VINYLIQUE SATINÉE INTÉRIEURE SUR  MUR ET PLAFOND</t>
  </si>
  <si>
    <t xml:space="preserve">MUR DE CLOTURE EN AGGLOS DE 2 M DE HAUTEUR  </t>
  </si>
  <si>
    <t>MUR DE CLOTURE EN GRILLE METALLIQUE Y COMPRIS SOUBASSEMENT EN BETON ARME</t>
  </si>
  <si>
    <t>VII</t>
  </si>
  <si>
    <t>GAZON</t>
  </si>
  <si>
    <t>BORDEREAU DES PRIX -DETAIL ESTIMATIF</t>
  </si>
  <si>
    <t xml:space="preserve">BETON POUR DALLAGE DE 0,15 M D 'EPAISSEUR Y COMPRIS ACIERS </t>
  </si>
  <si>
    <t xml:space="preserve">FAUX PLAFOND  EN  STAFF  LISSE JOINT CREUX DE 10 CM </t>
  </si>
  <si>
    <t>MARCHE  EN MARBRE ET C.MARCHE EN ZELIJ</t>
  </si>
  <si>
    <t>PAREMENT MURAL EN BRIQUE ROUGE</t>
  </si>
  <si>
    <t xml:space="preserve">FAIENCE MURAL </t>
  </si>
  <si>
    <t xml:space="preserve">FAIENCE MURAL TRADITIONELLE  </t>
  </si>
  <si>
    <t>REVETEMENT EN MARBRE GRANIT</t>
  </si>
  <si>
    <t xml:space="preserve">CLAUSTRAT EB BETON </t>
  </si>
  <si>
    <t xml:space="preserve">CHAPE LISSEE A L'HELICOPTHERE AVEC DURCISSEUR </t>
  </si>
  <si>
    <t xml:space="preserve">PORTE  PLEINE  </t>
  </si>
  <si>
    <t>PORTE ISOPLANE</t>
  </si>
  <si>
    <t>PLACARD EN BOIS</t>
  </si>
  <si>
    <t>FENETRE ET CHASSIS EN ALUMINIUM</t>
  </si>
  <si>
    <t>MUR RIDEAU</t>
  </si>
  <si>
    <t>PORTE METALLIQUE</t>
  </si>
  <si>
    <t>PORTE METALLIQUE VITREE</t>
  </si>
  <si>
    <t>PORTE METALLIQUE COUPE FEU 1/2H</t>
  </si>
  <si>
    <t>PORTE METALLIQUE COUPE FEU 1/4H</t>
  </si>
  <si>
    <t xml:space="preserve">GARDE CORPS EN TUBE ACIER GALVANISE </t>
  </si>
  <si>
    <t>GRILLE EN TUBE ACIER GALVANISE (DECORATIF)</t>
  </si>
  <si>
    <t>GRILLES  DE DEFENSE</t>
  </si>
  <si>
    <t>PERGOLA  EN TUBE ACIER GALVANISE (DECORATIF)</t>
  </si>
  <si>
    <t xml:space="preserve">SIEGES ET TABLES AMPHITHEATRE </t>
  </si>
  <si>
    <t>m2</t>
  </si>
  <si>
    <t>PEINTURE LAQUEE SUR FERRONNERIE</t>
  </si>
  <si>
    <t xml:space="preserve">FRAIS D’ALLIMENTATION ET DE BRANCHEMENT </t>
  </si>
  <si>
    <t>CANALISATION EN  POLYETHYLENE RETICULE</t>
  </si>
  <si>
    <t>TUBE EN CUIVRE DIAM 10/12</t>
  </si>
  <si>
    <t xml:space="preserve">EVACUATION EN PVC </t>
  </si>
  <si>
    <t>SIPHON DE SOL</t>
  </si>
  <si>
    <t>VANNE D’ARRET</t>
  </si>
  <si>
    <t>BOUCHE D’ ARROSAGE</t>
  </si>
  <si>
    <t>LAVABO SIMPLE</t>
  </si>
  <si>
    <t>LAVABO COLLECTIF</t>
  </si>
  <si>
    <t>SIEGE  A L’ANGLAISE</t>
  </si>
  <si>
    <t xml:space="preserve">SIEGE  A L’ANGLAISE POUR  HANDICAPE </t>
  </si>
  <si>
    <t>WC A LA TURQUE</t>
  </si>
  <si>
    <t xml:space="preserve">TIMBRE DE LABORATOIRE </t>
  </si>
  <si>
    <t>BIDET</t>
  </si>
  <si>
    <t>EVIER DE CUISINE</t>
  </si>
  <si>
    <t xml:space="preserve">EXTINCTEUR A POUDRE POLYVALENTE DE  9 KG  </t>
  </si>
  <si>
    <t>ROBINET INCENDIE R.I.A DN 25</t>
  </si>
  <si>
    <t xml:space="preserve">ALIMENTATION EN TUBE FER GALVANISE Ø 40/49 </t>
  </si>
  <si>
    <t xml:space="preserve">BOUCHE D’INCENDIE </t>
  </si>
  <si>
    <t>ENDUIT EXTERIEUR AU MORTIER DE CIMENT</t>
  </si>
  <si>
    <t>REVETEMENTS DES SOLS EN GRANITO POLI BLANC Y/C PLINTHE</t>
  </si>
  <si>
    <t>REVETEMENT DALLAGE EN MIGNONNETTE LAVEE Y/C PLINTHE</t>
  </si>
  <si>
    <t>DALLAGE EN GRES CERAME Y/C PLINTHE</t>
  </si>
  <si>
    <t>REVETEMENT ACOSTIQUE TYPE KNOFF</t>
  </si>
  <si>
    <t>MAIN COURANTE EN INOX</t>
  </si>
  <si>
    <t xml:space="preserve">HAMPE POUR DRAPEAU </t>
  </si>
  <si>
    <t>NICHE COMPTEUR D’EAU</t>
  </si>
  <si>
    <t>NICHE COMPTEUR ELECTRIQUE</t>
  </si>
  <si>
    <t>ENSEIGNE EN PLEXIGLAS</t>
  </si>
  <si>
    <t>LAMPADAIRE</t>
  </si>
  <si>
    <t>BANC</t>
  </si>
  <si>
    <t>ARBRE ET ARBUSTE</t>
  </si>
  <si>
    <t>VIII –ASCENSEUR</t>
  </si>
  <si>
    <t>IX –CLIMATISATION</t>
  </si>
  <si>
    <t xml:space="preserve">F ET  P DE  CLIMATISEUR </t>
  </si>
  <si>
    <t>TOTAL / E - ELECTRICITE - LUSTRERIE</t>
  </si>
  <si>
    <t>II- PROTECTION INCENDIE</t>
  </si>
  <si>
    <t xml:space="preserve">REMBLAI EN MATERIAU D'APPORT </t>
  </si>
  <si>
    <t>MUR DE SOUTENEMENT EN BA</t>
  </si>
  <si>
    <t>DEBLAI MIS EN REMBLAI OU EVACUATION</t>
  </si>
  <si>
    <t>BUSE EN BETON COMPRIME D NOMINAL 400MM</t>
  </si>
  <si>
    <t>FONTE DUCTILLE POUR TAMPONS, GRILLES ET APPAREIL EN FONTE</t>
  </si>
  <si>
    <t>BETON POUR REGARDS ET  CANIVEAUX</t>
  </si>
  <si>
    <t>AMENAGEMENTS EXTERIEURS ASSAINISSEMENT EXTERIEURE  ET DIVERS</t>
  </si>
  <si>
    <t>Diamètre 16 x 20</t>
  </si>
  <si>
    <t>Diamètre 20 x 25</t>
  </si>
  <si>
    <t>DIAMETRE 110</t>
  </si>
  <si>
    <t>DIAMETRE 50</t>
  </si>
  <si>
    <t>BUSE EN PVC COMPACT DIAMETRE EXTERIEUR  250MM</t>
  </si>
  <si>
    <t>BUSE EN PVC COMPACT DIAMETRE EXTERIEUR 315MM</t>
  </si>
  <si>
    <t>CANALISATION EN PVC ASSAINISSEMENT SERIE (I) ou en CAO  classe 90A</t>
  </si>
  <si>
    <t xml:space="preserve">ETANCHEITE VERTICALE </t>
  </si>
  <si>
    <t>TOTAL AMENAGEMENTS EXTERIEURS ASSAINISSEMENT EXTERIEURE  ET DIVERS</t>
  </si>
  <si>
    <t xml:space="preserve">MISE A LA TERRE DES BATIMENTS </t>
  </si>
  <si>
    <t xml:space="preserve">CIRCUITS EQUIPOTENTIELS </t>
  </si>
  <si>
    <t xml:space="preserve">CIRCUIT EQUIPOTENTIEL DU SOUS SOL « SOUS SOL » </t>
  </si>
  <si>
    <t>ENS</t>
  </si>
  <si>
    <t xml:space="preserve">CIRCUIT EQUIPOTENTIEL DU REFECTOIRE </t>
  </si>
  <si>
    <t>BOITE DE COUPURE GENERALE DE L'IMMEUBLE 160A (4FILS) 01ARRIVEE 95MM²+01DEPART 95MM² EQUIPEE</t>
  </si>
  <si>
    <t>CHEMIN DE CABLE 155/63</t>
  </si>
  <si>
    <t>CHEMIN DE CABLE 125/63</t>
  </si>
  <si>
    <t>CHEMIN DE CABLE 95/63</t>
  </si>
  <si>
    <t>CABLE U1000R02V 4X95MM²+1X35MM²V/J Y COMPRIS PASSAGE ENCASTRE SOUS TUBE</t>
  </si>
  <si>
    <t>CABLE U1000R02V 4X50MM²+1X35MM²V/J Y COMPRIS PASSAGE ENCASTRE SOUS TUBE</t>
  </si>
  <si>
    <t>COFFRE DE COMPTAGE TRIPHASE -- A (4FILS)</t>
  </si>
  <si>
    <t>CABLE U1000R02V 5X16 CUIVRE Y COMPRIS PASSAGE ENCASTRE SOUS TUBE</t>
  </si>
  <si>
    <t>CABLE U1000R02V 5X10 CUIVRE Y COMPRIS PASSAGE ENCASTRE SOUS TUBE</t>
  </si>
  <si>
    <t>CABLE U1000R02V 3X10 CUIVRE Y COMPRIS PASSAGE ENCASTRE SOUS TUBE</t>
  </si>
  <si>
    <t>CABLE U1000R02V 5X6 CUIVRE Y COMPRIS PASSAGE ENCASTRE SOUS TUBE</t>
  </si>
  <si>
    <t xml:space="preserve">TABLEAUX DE PROTECTION ELECTRIQUE </t>
  </si>
  <si>
    <t>TABLEAU DE PROTECTION ELECTRIQUE POUR ATELIER N°1</t>
  </si>
  <si>
    <t>TABLEAU DE PROTECTION ELECTRIQUE POUR ATELIER N°2</t>
  </si>
  <si>
    <t xml:space="preserve">TABLEAU DE PROTECTION ELECTRIQUE POUR BIBLIOTHEQUE </t>
  </si>
  <si>
    <t>TABLEAU DE PROTECTION ELECTRIQUE POUR ADMINISTRATION NIVEAU SOUS-SOL</t>
  </si>
  <si>
    <t>TABLEAU DE PROTECTION ELECTRIQUE POUR ZONE SANITAIRE ET LOCAUX DE STOCKAGES</t>
  </si>
  <si>
    <t>TABLEAU DE PROTECTION ELECTRIQUE POUR ECLAIRAGE PARCKING</t>
  </si>
  <si>
    <t>TABLEAU DE PROTECTION ELECTRIQUE POUR AMPHI N°1</t>
  </si>
  <si>
    <t>TABLEAU DE PROTECTION ELECTRIQUE POUR AMPHI N°2</t>
  </si>
  <si>
    <t>TABLEAU DE PROTECTION ELECTRIQUE POUR LABORATOIRE N°1</t>
  </si>
  <si>
    <t>TABLEAU DE PROTECTION ELECTRIQUE POUR LABORATOIRE N°2</t>
  </si>
  <si>
    <t>TABLEAU DE PROTECTION ELECTRIQUE POUR SALLE DE COURS N°1</t>
  </si>
  <si>
    <t>TABLEAU DE PROTECTION ELECTRIQUE POUR SALLE DE COURS N°2</t>
  </si>
  <si>
    <t>TABLEAU DE PROTECTION ELECTRIQUE POUR ADMINISTRATION NIVEAU RDC</t>
  </si>
  <si>
    <t>TABLEAU DE PROTECTION ELECTRIQUE POUR SALLE DE COURS N°3</t>
  </si>
  <si>
    <t>TABLEAU DE PROTECTION ELECTRIQUE POUR SALLE DE COURS N°4</t>
  </si>
  <si>
    <t>TABLEAU DE PROTECTION ELECTRIQUE POUR LABORATOIRE N°3</t>
  </si>
  <si>
    <t>TABLEAU DE PROTECTION ELECTRIQUE POUR LABORATOIRE N°4</t>
  </si>
  <si>
    <t>TABLEAU DE PROTECTION ELECTRIQUE POUR ADMINISTRATION NIVEAU 1ETG</t>
  </si>
  <si>
    <t>TABLEAU DE PROTECTION ELECTRIQUE POUR REFECTOIRE</t>
  </si>
  <si>
    <t xml:space="preserve">TABLEAUX DE PROTECTION ELECTRIQUE « SERVICES GENERAUX » </t>
  </si>
  <si>
    <t>TABLEAU DE PROTECTION ELECTRIQUE « ASCENSEUR » T.ASC</t>
  </si>
  <si>
    <t>BOITE DE COMMANDE ECLAIRAGE EXTERIEUR COMMUN Y COMPRIS CABLE ET PASSAGE DE CABLES</t>
  </si>
  <si>
    <t xml:space="preserve">CIRCUITS TERMINAUX D'ECLAIRAGE </t>
  </si>
  <si>
    <t xml:space="preserve">CIRCUIT TERMINAL D’ECLAIRAGE SUR SIMPLE ALLUMAGE </t>
  </si>
  <si>
    <t xml:space="preserve">CIRCUIT TERMINAL D’ECLAIRAGE SUR DOUBLE ALLUMAGE </t>
  </si>
  <si>
    <t xml:space="preserve">CIRCUIT TERMINAL D’ECLAIRAGE SUR VA ET VIENT </t>
  </si>
  <si>
    <t xml:space="preserve">CIRCUIT TERMINAL D’ECLAIRAGE SUR DOUBLE VA ET VIENT </t>
  </si>
  <si>
    <t xml:space="preserve">CIRCUIT TERMINAL D’ECLAIRAGE SUR TELERUPTEUR OU MINUTERIE </t>
  </si>
  <si>
    <t>CIRCUIT BOUTON POUSSOIR</t>
  </si>
  <si>
    <t xml:space="preserve">POINT LUMINEUX SUPPLEMENTAIRE </t>
  </si>
  <si>
    <t xml:space="preserve">CIRCUIT DE PRISE DE COURANT </t>
  </si>
  <si>
    <t xml:space="preserve">CIRCUIT DE PRISE DE COURANT 2P+T 16A </t>
  </si>
  <si>
    <t xml:space="preserve">CIRCUIT DE PRISE DE COURANT 2P+T 20A </t>
  </si>
  <si>
    <t xml:space="preserve">ATTENTES ELECTRIQUES </t>
  </si>
  <si>
    <t xml:space="preserve">ATTENTE ELECTRIQUE CHAUFFE EAU </t>
  </si>
  <si>
    <t>ATTENTE ELECTRIQUE CLIMATISATION</t>
  </si>
  <si>
    <t>ATTENTE ELECTRIQUE VENTILATION WC OU SDB</t>
  </si>
  <si>
    <t xml:space="preserve">APPAREILLAGE DE COMMANDE </t>
  </si>
  <si>
    <t>INTERRUPTEUR SIMPLE ALLUMAGE (SA)</t>
  </si>
  <si>
    <t>FOURNITURE D’UN INTERRUPTEUR SIMPLE ALLUMAGE (SA)</t>
  </si>
  <si>
    <t xml:space="preserve">POSE ET RACCORDEMENT D’UN INTERRUPTEUR SIMPLE ALLUMAGE (SA) </t>
  </si>
  <si>
    <t>INTERRUPTEUR SIMPLE ALLUMAGE (SA) ETANCHE</t>
  </si>
  <si>
    <t>FOURNITURE D’UN INTERRUPTEUR SIMPLE ALLUMAGE (SA) ETANCHE</t>
  </si>
  <si>
    <t>POSE ET RACCORDEMENT D’UN INTERRUPTEUR SIMPLE ALLUMAGE (SA) ETANCHE</t>
  </si>
  <si>
    <t>INTERRUPTEUR DOUBLE ALLUMAGE (DA)</t>
  </si>
  <si>
    <t>FOURNITURE D’UN INTERRUPTEUR DOUBLE ALLUMAGE (DA)</t>
  </si>
  <si>
    <t>POSE ET RACCORDEMENT D’UN INTERRUPTEUR DOUBLE ALLUMAGE (DA)</t>
  </si>
  <si>
    <t>INTERRUPTEUR DOUBLE ALLUMAGE (DA) ETANCHE</t>
  </si>
  <si>
    <t>FOURNITURE D’UN INTERRUPTEUR DOUBLE ALLUMAGE (DA) ETANCHE</t>
  </si>
  <si>
    <t>POSE ET RACCORDEMENT D’UN INTERRUPTEUR DOUBLE ALLUMAGE (DA) ETANCHE</t>
  </si>
  <si>
    <t>INTERRUPTEUR VA ET VIENT  (V.V)</t>
  </si>
  <si>
    <t>FOURNITURE D’UN INTERRUPTEUR VA ET VIENT  (V.V)</t>
  </si>
  <si>
    <t>POSE ET RACCORDEMENT D’UN INTERRUPTEUR VA ET VIENT  (V.V)</t>
  </si>
  <si>
    <t>INTERRUPTEUR VA ET VIENT  (V.V) ETANCHE</t>
  </si>
  <si>
    <t>FOURNITURE D’UN INTERRUPTEUR VA ET VIENT  (V.V) ETANCHE</t>
  </si>
  <si>
    <t>POSE ET RACCORDEMENT D’UN INTERRUPTEUR VA ET VIENT  (V.V) ETANCHE</t>
  </si>
  <si>
    <t>INTERRUPTEUR DOUBLE VA ET VIENT  (V.V)</t>
  </si>
  <si>
    <t>FOURNITURE D’UN INTERRUPTEUR DOUBLE VA ET VIENT  (V.V)</t>
  </si>
  <si>
    <t>POSE ET RACCORDEMENT D’UN INTERRUPTEUR DOUBLE VA ET VIENT  (V.V)</t>
  </si>
  <si>
    <t>INTERRUPTEUR DOUBLE VA ET VIENT  (V.V) ETANCHE</t>
  </si>
  <si>
    <t>FOURNITURE D’UN INTERRUPTEUR DOUBLE VA ET VIENT  (V.V) ETANCHE</t>
  </si>
  <si>
    <t>POSE ET RACCORDEMENT D’UN INTERRUPTEUR DOUBLE VA ET VIENT  (V.V) ETANCHE</t>
  </si>
  <si>
    <t>BOUTON POUSSOIR LUMINEUX</t>
  </si>
  <si>
    <t>FOURNITURE D’UN BOUTON POUSSOIR LUMINEUX</t>
  </si>
  <si>
    <t>POSE ET RACCORDEMENT D’UN BOUTON POUSSOIR LUMINEUX</t>
  </si>
  <si>
    <t>BOUTON POUSSOIR LUMINEUX ETANCHE</t>
  </si>
  <si>
    <t>FOURNITURE D’UN BOUTON POUSSOIR LUMINEUX ETANCHE</t>
  </si>
  <si>
    <t>POSE ET RACCORDEMENT D’UN BOUTON POUSSOIR LUMINEUX ETANCHE</t>
  </si>
  <si>
    <t>INTERRUPTEUR DE COMMANDE VOLET ROULANT</t>
  </si>
  <si>
    <t>PRISES</t>
  </si>
  <si>
    <t xml:space="preserve">PRISE DE COURANT 2P+T 16A </t>
  </si>
  <si>
    <t xml:space="preserve">FOURNITURE D’UNE PRISE DE COURANT 2P+T 16A </t>
  </si>
  <si>
    <t xml:space="preserve">POSE ET RACCORDEMENT D’UNE PRISE DE COURANT 2P+T 16A </t>
  </si>
  <si>
    <t>PRISE DE COURANT 2P+T 16A ETANCHE</t>
  </si>
  <si>
    <t>FOURNITURE D’UNE PRISE DE COURANT 2P+T 16A ETANCHE</t>
  </si>
  <si>
    <t>POSE ET RACCORDEMENT D’UNE PRISE DE COURANT 2P+T 16A ETANCHE</t>
  </si>
  <si>
    <t xml:space="preserve">PRISE DE COURANT 2P+T 20A </t>
  </si>
  <si>
    <t xml:space="preserve">FOURNITURE D’UNE PRISE DE COURANT 2P+T 20A </t>
  </si>
  <si>
    <t xml:space="preserve">POSE ET RACCORDEMENT D’UNE PRISE DE COURANT 2P+T 20A </t>
  </si>
  <si>
    <t>PRISE TELEPHONIQUE RJ45</t>
  </si>
  <si>
    <t>FOURNITURE D’UNE PRISE TELEPHONIQUE RJ45</t>
  </si>
  <si>
    <t>POSE ET RACCORDEMENT D’UNE PRISE TELEPHONIQUE RJ45</t>
  </si>
  <si>
    <t>PRISE INFORMATIQUE RJ45</t>
  </si>
  <si>
    <t>FOURNITURE D’UNE PRISE INFORMATIQUE RJ45</t>
  </si>
  <si>
    <t>POSE ET RACCORDEMENT D’UNE PRISE INFORMATIQUE RJ45</t>
  </si>
  <si>
    <t xml:space="preserve">PRISE TELEVISION DUO (TV, SAT) </t>
  </si>
  <si>
    <t xml:space="preserve">FOURNITURE D’UNE PRISE TELEVISION DUO (TV, SAT) </t>
  </si>
  <si>
    <t xml:space="preserve">POSE ET RACCORDEMENT D’UNE PRISE TELEVISION DUO (TV, SAT) </t>
  </si>
  <si>
    <t xml:space="preserve">PRISE TELEVISION SIMPLE </t>
  </si>
  <si>
    <t xml:space="preserve">FOURNITURE D’UNE PRISE TELEVISION SIMPLE </t>
  </si>
  <si>
    <t xml:space="preserve">POSE ET RACCORDEMENT D’UNE PRISE TELEVISION SIMPLE </t>
  </si>
  <si>
    <t xml:space="preserve">APPLIQUE MURALE ETANCHE 60W POUR PARKING  « SOUS SOL », ESCALIERS ET TERRASSE </t>
  </si>
  <si>
    <t xml:space="preserve">FOURNITURE D’UNE APPLIQUE MURALE ETANCHE 60W POUR PARKING  « SOUS SOL » , ESCALIERS ET TERRASSE </t>
  </si>
  <si>
    <t xml:space="preserve">POSE ET RACCORDEMENT D’UNE APPLIQUE MURALE ETANCHE 60W POUR PARKING  « SOUS SOL » , ESCALIERS ET TERRASSE </t>
  </si>
  <si>
    <t xml:space="preserve">APPLIQUE PLAFONNIER ETANCHE 60W POUR PARKING « SOUS SOL », COULOIRS ET LOCAUX TECHNIQUES </t>
  </si>
  <si>
    <t xml:space="preserve">FOURNITURE D’UNE APPLIQUE PLAFONNIER ETANCHE 60W POUR PARKING « SOUS SOL », COULOIRS  ET LOCAUX TECHNIQUES </t>
  </si>
  <si>
    <t xml:space="preserve">POSE ET RACCORDEMENT D’UNE APPLIQUE PLAFONNIER ETANCHE 60W POUR PARKING « SOUS SOL », COULOIRS ET LOCAUX TECHNIQUES </t>
  </si>
  <si>
    <t xml:space="preserve">SPOT PLAFONNIER ETANCHE 50W-12V POUR SDB/WC </t>
  </si>
  <si>
    <t xml:space="preserve">FOURNITURE D’UN SPOT PLAFONNIER ETANCHE 50W-12V POUR SDB/WC </t>
  </si>
  <si>
    <t xml:space="preserve">POSE ET RACCORDEMENT D’UN SPOT PLAFONNIER ETANCHE 50W-12V POUR SDB/WC </t>
  </si>
  <si>
    <t>BLOCS AUTONOMES D’ECLAIRAGE DE SECURITE COMMANDES</t>
  </si>
  <si>
    <t>TUBAGE ET PRECABLAGE INFORMATIQUE/TELEPHONIQUE</t>
  </si>
  <si>
    <t xml:space="preserve">TUBAGE DE TELEDISTRIBUTION </t>
  </si>
  <si>
    <t>CABLE COAXIAL DE TELEDISTRIBUTION</t>
  </si>
  <si>
    <t>2.BOITE DE COUPURE ET DE DISTRIBUTION</t>
  </si>
  <si>
    <t xml:space="preserve">3. CHEMINS DE CABLES COURANTS FORTS-COURANTS FAIBLES </t>
  </si>
  <si>
    <t xml:space="preserve">4.ALIMENTATIONS PRINCIPALES </t>
  </si>
  <si>
    <t>5.COFFRETS DE COMPTAGE INDIVIDUELS</t>
  </si>
  <si>
    <t>6.CABLES D'ALIMENTATION ELECTRIQUES INDIVIDUELS</t>
  </si>
  <si>
    <t xml:space="preserve">7. TABLEAUX DE PROTECTION ELECTRIQUE SECONDAIRES </t>
  </si>
  <si>
    <t>8.CIRCUITS TERMINAUX D'ECLAIRAGE, PRISES DE COURANT ET ATTENTE ELECTRIQUE</t>
  </si>
  <si>
    <t xml:space="preserve">10.LUSTRERIE </t>
  </si>
  <si>
    <r>
      <t>ASCENSEUR</t>
    </r>
    <r>
      <rPr>
        <u/>
        <sz val="11"/>
        <rFont val="Times New Roman"/>
        <family val="1"/>
      </rPr>
      <t xml:space="preserve"> </t>
    </r>
  </si>
  <si>
    <t xml:space="preserve">1. MISE A LA TERRE DES BATIMENTS ET LIAISONS EQUIPOTENTIELLES </t>
  </si>
  <si>
    <t xml:space="preserve">POSTE DE TRANSFORE Y/C FRAIS D’ALLIMENTATION ET DE BRANCHEMENT </t>
  </si>
  <si>
    <t>.</t>
  </si>
  <si>
    <t xml:space="preserve">VI - SONORISATION </t>
  </si>
  <si>
    <t xml:space="preserve">FOURNITURE ET EQUIPEMENT DE  SONORISATION </t>
  </si>
  <si>
    <t xml:space="preserve">RESERVATION INSTALATION VIDEO PROJECTEUR </t>
  </si>
  <si>
    <t>BLOC AUTONOME D’ECLAIRAGE DE SECURITE D'EVACUATION</t>
  </si>
  <si>
    <t xml:space="preserve">BLOC AUTONOME D’ECLAIRAGE D’AMBIANCE COMMANDE </t>
  </si>
  <si>
    <t>INSTALATION DE CHANTIER</t>
  </si>
  <si>
    <t>Appel d'Offres 03/2019 :   Travaus de Construction de l'EST à Tétouan</t>
  </si>
</sst>
</file>

<file path=xl/styles.xml><?xml version="1.0" encoding="utf-8"?>
<styleSheet xmlns="http://schemas.openxmlformats.org/spreadsheetml/2006/main">
  <numFmts count="4">
    <numFmt numFmtId="43" formatCode="_-* #,##0.00\ _€_-;\-* #,##0.00\ _€_-;_-* &quot;-&quot;??\ _€_-;_-@_-"/>
    <numFmt numFmtId="164" formatCode="_-* #,##0.00\ _D_h_-;\-* #,##0.00\ _D_h_-;_-* &quot;-&quot;??\ _D_h_-;_-@_-"/>
    <numFmt numFmtId="165" formatCode="_-* #,##0.00\ _F_-;\-* #,##0.00\ _F_-;_-* &quot;-&quot;??\ _F_-;_-@_-"/>
    <numFmt numFmtId="166" formatCode="_-* #,##0.00\ [$€]_-;\-* #,##0.00\ [$€]_-;_-* &quot;-&quot;??\ [$€]_-;_-@_-"/>
  </numFmts>
  <fonts count="22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MS Sans Serif"/>
      <family val="2"/>
      <charset val="178"/>
    </font>
    <font>
      <sz val="10"/>
      <name val="Geneva"/>
    </font>
    <font>
      <sz val="10"/>
      <name val="MS Sans Serif"/>
      <family val="2"/>
    </font>
    <font>
      <sz val="12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u/>
      <sz val="12"/>
      <name val="Times New Roman"/>
      <family val="1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u/>
      <sz val="16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u/>
      <sz val="11"/>
      <name val="Times New Roman"/>
      <family val="1"/>
    </font>
    <font>
      <b/>
      <sz val="14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04">
    <xf numFmtId="0" fontId="0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6" fontId="2" fillId="0" borderId="0"/>
    <xf numFmtId="166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1" applyNumberFormat="0" applyFill="0" applyAlignment="0" applyProtection="0"/>
    <xf numFmtId="0" fontId="14" fillId="0" borderId="1" applyNumberFormat="0" applyFill="0" applyAlignment="0" applyProtection="0"/>
    <xf numFmtId="0" fontId="14" fillId="0" borderId="1" applyNumberFormat="0" applyFill="0" applyAlignment="0" applyProtection="0"/>
    <xf numFmtId="0" fontId="1" fillId="0" borderId="0"/>
  </cellStyleXfs>
  <cellXfs count="142">
    <xf numFmtId="0" fontId="0" fillId="0" borderId="0" xfId="0"/>
    <xf numFmtId="0" fontId="10" fillId="0" borderId="0" xfId="0" applyFont="1" applyFill="1" applyAlignment="1"/>
    <xf numFmtId="0" fontId="8" fillId="0" borderId="0" xfId="0" applyNumberFormat="1" applyFont="1" applyFill="1" applyBorder="1" applyAlignment="1">
      <alignment vertical="top"/>
    </xf>
    <xf numFmtId="165" fontId="8" fillId="0" borderId="0" xfId="20" applyFont="1" applyFill="1" applyBorder="1" applyAlignment="1">
      <alignment horizontal="right" vertical="top"/>
    </xf>
    <xf numFmtId="0" fontId="10" fillId="0" borderId="0" xfId="0" applyFont="1" applyFill="1" applyAlignment="1">
      <alignment vertical="top"/>
    </xf>
    <xf numFmtId="0" fontId="11" fillId="0" borderId="0" xfId="0" applyNumberFormat="1" applyFont="1" applyFill="1" applyBorder="1" applyAlignment="1">
      <alignment vertical="top"/>
    </xf>
    <xf numFmtId="165" fontId="11" fillId="0" borderId="0" xfId="20" applyFont="1" applyFill="1" applyBorder="1" applyAlignment="1">
      <alignment horizontal="right" vertical="top"/>
    </xf>
    <xf numFmtId="2" fontId="10" fillId="0" borderId="0" xfId="0" applyNumberFormat="1" applyFont="1" applyFill="1" applyAlignment="1">
      <alignment horizontal="right"/>
    </xf>
    <xf numFmtId="0" fontId="8" fillId="0" borderId="3" xfId="0" applyNumberFormat="1" applyFont="1" applyFill="1" applyBorder="1" applyAlignment="1">
      <alignment horizontal="left" vertical="top"/>
    </xf>
    <xf numFmtId="0" fontId="11" fillId="0" borderId="3" xfId="0" applyNumberFormat="1" applyFont="1" applyFill="1" applyBorder="1" applyAlignment="1">
      <alignment horizontal="center" vertical="top"/>
    </xf>
    <xf numFmtId="2" fontId="11" fillId="0" borderId="3" xfId="20" applyNumberFormat="1" applyFont="1" applyFill="1" applyBorder="1" applyAlignment="1">
      <alignment horizontal="right" vertical="top"/>
    </xf>
    <xf numFmtId="165" fontId="11" fillId="0" borderId="4" xfId="20" applyFont="1" applyFill="1" applyBorder="1" applyAlignment="1">
      <alignment horizontal="right" vertical="top"/>
    </xf>
    <xf numFmtId="0" fontId="8" fillId="0" borderId="3" xfId="0" applyNumberFormat="1" applyFont="1" applyFill="1" applyBorder="1" applyAlignment="1">
      <alignment vertical="top"/>
    </xf>
    <xf numFmtId="0" fontId="11" fillId="0" borderId="3" xfId="0" applyNumberFormat="1" applyFont="1" applyFill="1" applyBorder="1" applyAlignment="1">
      <alignment vertical="top" wrapText="1"/>
    </xf>
    <xf numFmtId="0" fontId="11" fillId="0" borderId="3" xfId="0" applyNumberFormat="1" applyFont="1" applyFill="1" applyBorder="1" applyAlignment="1">
      <alignment vertical="top"/>
    </xf>
    <xf numFmtId="0" fontId="11" fillId="0" borderId="3" xfId="0" quotePrefix="1" applyNumberFormat="1" applyFont="1" applyFill="1" applyBorder="1" applyAlignment="1">
      <alignment horizontal="left" vertical="top" wrapText="1"/>
    </xf>
    <xf numFmtId="0" fontId="8" fillId="0" borderId="3" xfId="0" quotePrefix="1" applyNumberFormat="1" applyFont="1" applyFill="1" applyBorder="1" applyAlignment="1">
      <alignment horizontal="left" vertical="top"/>
    </xf>
    <xf numFmtId="0" fontId="11" fillId="0" borderId="3" xfId="0" quotePrefix="1" applyNumberFormat="1" applyFont="1" applyFill="1" applyBorder="1" applyAlignment="1">
      <alignment horizontal="left" vertical="top"/>
    </xf>
    <xf numFmtId="0" fontId="11" fillId="0" borderId="3" xfId="0" quotePrefix="1" applyNumberFormat="1" applyFont="1" applyFill="1" applyBorder="1" applyAlignment="1">
      <alignment horizontal="center" vertical="top"/>
    </xf>
    <xf numFmtId="16" fontId="11" fillId="0" borderId="3" xfId="0" quotePrefix="1" applyNumberFormat="1" applyFont="1" applyFill="1" applyBorder="1" applyAlignment="1">
      <alignment vertical="top" wrapText="1"/>
    </xf>
    <xf numFmtId="16" fontId="11" fillId="0" borderId="3" xfId="0" quotePrefix="1" applyNumberFormat="1" applyFont="1" applyFill="1" applyBorder="1" applyAlignment="1">
      <alignment vertical="top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left" vertical="center"/>
    </xf>
    <xf numFmtId="4" fontId="7" fillId="0" borderId="16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3" xfId="0" applyNumberFormat="1" applyFont="1" applyFill="1" applyBorder="1" applyAlignment="1">
      <alignment horizontal="center" vertical="top"/>
    </xf>
    <xf numFmtId="0" fontId="7" fillId="0" borderId="3" xfId="79" applyFont="1" applyFill="1" applyBorder="1" applyAlignment="1">
      <alignment horizontal="justify"/>
    </xf>
    <xf numFmtId="0" fontId="10" fillId="0" borderId="0" xfId="0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65" fontId="8" fillId="9" borderId="2" xfId="20" applyFont="1" applyFill="1" applyBorder="1" applyAlignment="1">
      <alignment horizontal="center" vertical="top"/>
    </xf>
    <xf numFmtId="0" fontId="11" fillId="0" borderId="2" xfId="0" quotePrefix="1" applyNumberFormat="1" applyFont="1" applyFill="1" applyBorder="1" applyAlignment="1">
      <alignment horizontal="center" vertical="top"/>
    </xf>
    <xf numFmtId="0" fontId="11" fillId="0" borderId="2" xfId="0" applyNumberFormat="1" applyFont="1" applyFill="1" applyBorder="1" applyAlignment="1">
      <alignment horizontal="center" vertical="top"/>
    </xf>
    <xf numFmtId="0" fontId="8" fillId="9" borderId="2" xfId="0" applyNumberFormat="1" applyFont="1" applyFill="1" applyBorder="1" applyAlignment="1">
      <alignment horizontal="center" vertical="top"/>
    </xf>
    <xf numFmtId="0" fontId="11" fillId="9" borderId="2" xfId="0" applyNumberFormat="1" applyFont="1" applyFill="1" applyBorder="1" applyAlignment="1">
      <alignment horizontal="center" vertical="top"/>
    </xf>
    <xf numFmtId="0" fontId="8" fillId="8" borderId="2" xfId="0" applyNumberFormat="1" applyFont="1" applyFill="1" applyBorder="1" applyAlignment="1">
      <alignment horizontal="center" vertical="top"/>
    </xf>
    <xf numFmtId="0" fontId="8" fillId="9" borderId="2" xfId="0" quotePrefix="1" applyNumberFormat="1" applyFont="1" applyFill="1" applyBorder="1" applyAlignment="1">
      <alignment horizontal="center" vertical="top"/>
    </xf>
    <xf numFmtId="0" fontId="10" fillId="0" borderId="0" xfId="0" applyNumberFormat="1" applyFont="1" applyFill="1" applyAlignment="1">
      <alignment horizontal="center"/>
    </xf>
    <xf numFmtId="0" fontId="9" fillId="0" borderId="15" xfId="0" applyNumberFormat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2" fontId="8" fillId="0" borderId="0" xfId="20" applyNumberFormat="1" applyFont="1" applyFill="1" applyBorder="1" applyAlignment="1">
      <alignment horizontal="center" vertical="top"/>
    </xf>
    <xf numFmtId="0" fontId="7" fillId="0" borderId="0" xfId="0" applyFont="1"/>
    <xf numFmtId="0" fontId="8" fillId="0" borderId="18" xfId="0" applyNumberFormat="1" applyFont="1" applyFill="1" applyBorder="1" applyAlignment="1">
      <alignment horizontal="center" vertical="top"/>
    </xf>
    <xf numFmtId="0" fontId="18" fillId="0" borderId="0" xfId="0" applyFont="1"/>
    <xf numFmtId="16" fontId="11" fillId="0" borderId="3" xfId="0" applyNumberFormat="1" applyFont="1" applyFill="1" applyBorder="1" applyAlignment="1">
      <alignment vertical="top"/>
    </xf>
    <xf numFmtId="16" fontId="11" fillId="0" borderId="3" xfId="0" applyNumberFormat="1" applyFont="1" applyFill="1" applyBorder="1" applyAlignment="1">
      <alignment vertical="top" wrapText="1"/>
    </xf>
    <xf numFmtId="0" fontId="11" fillId="8" borderId="22" xfId="0" applyNumberFormat="1" applyFont="1" applyFill="1" applyBorder="1" applyAlignment="1">
      <alignment horizontal="center" vertical="top"/>
    </xf>
    <xf numFmtId="0" fontId="8" fillId="0" borderId="9" xfId="0" applyNumberFormat="1" applyFont="1" applyFill="1" applyBorder="1" applyAlignment="1">
      <alignment horizontal="left" vertical="top"/>
    </xf>
    <xf numFmtId="0" fontId="11" fillId="0" borderId="9" xfId="0" applyNumberFormat="1" applyFont="1" applyFill="1" applyBorder="1" applyAlignment="1">
      <alignment horizontal="center" vertical="top"/>
    </xf>
    <xf numFmtId="2" fontId="11" fillId="0" borderId="9" xfId="20" applyNumberFormat="1" applyFont="1" applyFill="1" applyBorder="1" applyAlignment="1">
      <alignment horizontal="right" vertical="top"/>
    </xf>
    <xf numFmtId="165" fontId="11" fillId="0" borderId="12" xfId="20" applyFont="1" applyFill="1" applyBorder="1" applyAlignment="1">
      <alignment horizontal="right" vertical="top"/>
    </xf>
    <xf numFmtId="165" fontId="10" fillId="0" borderId="0" xfId="0" applyNumberFormat="1" applyFont="1" applyFill="1" applyAlignment="1"/>
    <xf numFmtId="0" fontId="2" fillId="0" borderId="0" xfId="0" applyFont="1"/>
    <xf numFmtId="0" fontId="11" fillId="0" borderId="27" xfId="0" applyNumberFormat="1" applyFont="1" applyFill="1" applyBorder="1" applyAlignment="1">
      <alignment horizontal="center" vertical="top"/>
    </xf>
    <xf numFmtId="0" fontId="11" fillId="0" borderId="28" xfId="0" applyNumberFormat="1" applyFont="1" applyFill="1" applyBorder="1" applyAlignment="1">
      <alignment horizontal="center" vertical="top"/>
    </xf>
    <xf numFmtId="0" fontId="8" fillId="0" borderId="28" xfId="0" applyNumberFormat="1" applyFont="1" applyFill="1" applyBorder="1" applyAlignment="1">
      <alignment horizontal="center" vertical="top"/>
    </xf>
    <xf numFmtId="165" fontId="11" fillId="0" borderId="29" xfId="20" applyFont="1" applyFill="1" applyBorder="1" applyAlignment="1">
      <alignment horizontal="right" vertical="top"/>
    </xf>
    <xf numFmtId="0" fontId="8" fillId="0" borderId="9" xfId="0" applyNumberFormat="1" applyFont="1" applyFill="1" applyBorder="1" applyAlignment="1">
      <alignment vertical="top"/>
    </xf>
    <xf numFmtId="0" fontId="11" fillId="0" borderId="15" xfId="0" quotePrefix="1" applyNumberFormat="1" applyFont="1" applyFill="1" applyBorder="1" applyAlignment="1">
      <alignment horizontal="center" vertical="top"/>
    </xf>
    <xf numFmtId="165" fontId="8" fillId="10" borderId="17" xfId="20" applyFont="1" applyFill="1" applyBorder="1" applyAlignment="1">
      <alignment horizontal="right" vertical="top"/>
    </xf>
    <xf numFmtId="0" fontId="12" fillId="0" borderId="25" xfId="0" applyFont="1" applyFill="1" applyBorder="1" applyAlignment="1">
      <alignment horizontal="left" vertical="center"/>
    </xf>
    <xf numFmtId="4" fontId="7" fillId="0" borderId="25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165" fontId="8" fillId="10" borderId="17" xfId="20" applyFont="1" applyFill="1" applyBorder="1" applyAlignment="1">
      <alignment horizontal="right" vertical="center"/>
    </xf>
    <xf numFmtId="2" fontId="7" fillId="0" borderId="3" xfId="20" applyNumberFormat="1" applyFont="1" applyFill="1" applyBorder="1" applyAlignment="1">
      <alignment horizontal="center" vertical="top"/>
    </xf>
    <xf numFmtId="2" fontId="7" fillId="0" borderId="28" xfId="20" applyNumberFormat="1" applyFont="1" applyFill="1" applyBorder="1" applyAlignment="1">
      <alignment horizontal="center" vertical="top"/>
    </xf>
    <xf numFmtId="2" fontId="11" fillId="0" borderId="3" xfId="20" applyNumberFormat="1" applyFont="1" applyFill="1" applyBorder="1" applyAlignment="1">
      <alignment horizontal="center" vertical="top"/>
    </xf>
    <xf numFmtId="0" fontId="11" fillId="0" borderId="34" xfId="0" applyNumberFormat="1" applyFont="1" applyFill="1" applyBorder="1" applyAlignment="1">
      <alignment horizontal="center" vertical="top"/>
    </xf>
    <xf numFmtId="0" fontId="11" fillId="0" borderId="35" xfId="0" applyNumberFormat="1" applyFont="1" applyFill="1" applyBorder="1" applyAlignment="1">
      <alignment vertical="top"/>
    </xf>
    <xf numFmtId="0" fontId="11" fillId="0" borderId="0" xfId="0" applyNumberFormat="1" applyFont="1" applyFill="1" applyBorder="1" applyAlignment="1">
      <alignment horizontal="center" vertical="top"/>
    </xf>
    <xf numFmtId="2" fontId="7" fillId="0" borderId="36" xfId="20" applyNumberFormat="1" applyFont="1" applyFill="1" applyBorder="1" applyAlignment="1">
      <alignment horizontal="center" vertical="top"/>
    </xf>
    <xf numFmtId="165" fontId="11" fillId="0" borderId="11" xfId="20" applyFont="1" applyFill="1" applyBorder="1" applyAlignment="1">
      <alignment horizontal="right" vertical="top"/>
    </xf>
    <xf numFmtId="0" fontId="11" fillId="0" borderId="37" xfId="0" applyNumberFormat="1" applyFont="1" applyFill="1" applyBorder="1" applyAlignment="1">
      <alignment horizontal="center" vertical="top"/>
    </xf>
    <xf numFmtId="0" fontId="8" fillId="0" borderId="28" xfId="0" applyNumberFormat="1" applyFont="1" applyFill="1" applyBorder="1" applyAlignment="1">
      <alignment vertical="top"/>
    </xf>
    <xf numFmtId="0" fontId="11" fillId="0" borderId="33" xfId="0" applyFont="1" applyBorder="1" applyAlignment="1">
      <alignment vertical="center"/>
    </xf>
    <xf numFmtId="0" fontId="11" fillId="0" borderId="34" xfId="0" quotePrefix="1" applyNumberFormat="1" applyFont="1" applyFill="1" applyBorder="1" applyAlignment="1">
      <alignment horizontal="center" vertical="top"/>
    </xf>
    <xf numFmtId="0" fontId="19" fillId="0" borderId="9" xfId="0" applyFont="1" applyFill="1" applyBorder="1" applyAlignment="1">
      <alignment vertical="center" wrapText="1"/>
    </xf>
    <xf numFmtId="0" fontId="8" fillId="0" borderId="9" xfId="0" applyNumberFormat="1" applyFont="1" applyFill="1" applyBorder="1" applyAlignment="1">
      <alignment horizontal="center" vertical="top"/>
    </xf>
    <xf numFmtId="2" fontId="9" fillId="0" borderId="16" xfId="0" applyNumberFormat="1" applyFont="1" applyFill="1" applyBorder="1" applyAlignment="1">
      <alignment horizontal="center" vertical="center"/>
    </xf>
    <xf numFmtId="2" fontId="9" fillId="0" borderId="25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2" fontId="11" fillId="0" borderId="0" xfId="20" applyNumberFormat="1" applyFont="1" applyFill="1" applyBorder="1" applyAlignment="1">
      <alignment horizontal="right" vertical="top"/>
    </xf>
    <xf numFmtId="2" fontId="7" fillId="0" borderId="1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7" fillId="0" borderId="5" xfId="0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/>
    </xf>
    <xf numFmtId="4" fontId="7" fillId="0" borderId="5" xfId="0" applyNumberFormat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0" borderId="3" xfId="0" applyFont="1" applyBorder="1" applyAlignment="1">
      <alignment vertical="top"/>
    </xf>
    <xf numFmtId="0" fontId="11" fillId="0" borderId="3" xfId="0" applyFont="1" applyBorder="1" applyAlignment="1">
      <alignment horizontal="center" vertical="top"/>
    </xf>
    <xf numFmtId="0" fontId="9" fillId="0" borderId="13" xfId="0" applyFont="1" applyBorder="1" applyAlignment="1">
      <alignment horizontal="center" vertical="center"/>
    </xf>
    <xf numFmtId="2" fontId="7" fillId="0" borderId="13" xfId="0" applyNumberFormat="1" applyFont="1" applyBorder="1" applyAlignment="1">
      <alignment horizontal="center" vertical="center"/>
    </xf>
    <xf numFmtId="165" fontId="11" fillId="0" borderId="4" xfId="20" applyFont="1" applyBorder="1" applyAlignment="1">
      <alignment horizontal="right" vertical="top"/>
    </xf>
    <xf numFmtId="0" fontId="10" fillId="0" borderId="0" xfId="0" applyFont="1"/>
    <xf numFmtId="0" fontId="7" fillId="0" borderId="13" xfId="0" applyFont="1" applyBorder="1" applyAlignment="1">
      <alignment horizontal="left" vertical="center"/>
    </xf>
    <xf numFmtId="43" fontId="10" fillId="0" borderId="0" xfId="0" applyNumberFormat="1" applyFont="1" applyFill="1" applyAlignment="1"/>
    <xf numFmtId="0" fontId="21" fillId="0" borderId="0" xfId="20" applyNumberFormat="1" applyFont="1" applyFill="1" applyAlignment="1">
      <alignment horizontal="center"/>
    </xf>
    <xf numFmtId="0" fontId="8" fillId="0" borderId="30" xfId="0" applyNumberFormat="1" applyFont="1" applyFill="1" applyBorder="1" applyAlignment="1">
      <alignment horizontal="center" vertical="top"/>
    </xf>
    <xf numFmtId="0" fontId="8" fillId="0" borderId="31" xfId="0" applyNumberFormat="1" applyFont="1" applyFill="1" applyBorder="1" applyAlignment="1">
      <alignment horizontal="center" vertical="top"/>
    </xf>
    <xf numFmtId="0" fontId="8" fillId="0" borderId="32" xfId="0" applyNumberFormat="1" applyFont="1" applyFill="1" applyBorder="1" applyAlignment="1">
      <alignment horizontal="center" vertical="top"/>
    </xf>
    <xf numFmtId="0" fontId="9" fillId="0" borderId="30" xfId="0" applyNumberFormat="1" applyFont="1" applyFill="1" applyBorder="1" applyAlignment="1">
      <alignment horizontal="center" vertical="center"/>
    </xf>
    <xf numFmtId="0" fontId="9" fillId="0" borderId="31" xfId="0" applyNumberFormat="1" applyFont="1" applyFill="1" applyBorder="1" applyAlignment="1">
      <alignment horizontal="center" vertical="center"/>
    </xf>
    <xf numFmtId="0" fontId="9" fillId="0" borderId="32" xfId="0" applyNumberFormat="1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8" fillId="0" borderId="0" xfId="20" applyNumberFormat="1" applyFont="1" applyFill="1" applyAlignment="1">
      <alignment horizontal="center"/>
    </xf>
    <xf numFmtId="0" fontId="11" fillId="0" borderId="8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25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26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9" fillId="0" borderId="19" xfId="0" applyNumberFormat="1" applyFont="1" applyFill="1" applyBorder="1" applyAlignment="1">
      <alignment horizontal="left"/>
    </xf>
    <xf numFmtId="0" fontId="9" fillId="0" borderId="20" xfId="0" applyNumberFormat="1" applyFont="1" applyFill="1" applyBorder="1" applyAlignment="1">
      <alignment horizontal="left"/>
    </xf>
    <xf numFmtId="0" fontId="9" fillId="0" borderId="21" xfId="0" applyNumberFormat="1" applyFont="1" applyFill="1" applyBorder="1" applyAlignment="1">
      <alignment horizontal="left"/>
    </xf>
    <xf numFmtId="165" fontId="8" fillId="0" borderId="19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0" fontId="17" fillId="0" borderId="0" xfId="0" applyNumberFormat="1" applyFont="1" applyFill="1" applyBorder="1" applyAlignment="1">
      <alignment horizontal="center"/>
    </xf>
    <xf numFmtId="0" fontId="9" fillId="0" borderId="19" xfId="0" applyFont="1" applyFill="1" applyBorder="1" applyAlignment="1">
      <alignment horizontal="right"/>
    </xf>
    <xf numFmtId="0" fontId="9" fillId="0" borderId="20" xfId="0" applyFont="1" applyFill="1" applyBorder="1" applyAlignment="1">
      <alignment horizontal="right"/>
    </xf>
    <xf numFmtId="0" fontId="9" fillId="0" borderId="21" xfId="0" applyFont="1" applyFill="1" applyBorder="1" applyAlignment="1">
      <alignment horizontal="right"/>
    </xf>
    <xf numFmtId="0" fontId="8" fillId="0" borderId="21" xfId="0" applyNumberFormat="1" applyFont="1" applyFill="1" applyBorder="1" applyAlignment="1">
      <alignment vertical="center" wrapText="1"/>
    </xf>
    <xf numFmtId="43" fontId="8" fillId="0" borderId="19" xfId="0" applyNumberFormat="1" applyFont="1" applyFill="1" applyBorder="1" applyAlignment="1">
      <alignment vertical="center" wrapText="1"/>
    </xf>
    <xf numFmtId="0" fontId="8" fillId="0" borderId="21" xfId="0" applyFont="1" applyFill="1" applyBorder="1" applyAlignment="1">
      <alignment vertical="center" wrapText="1"/>
    </xf>
    <xf numFmtId="165" fontId="9" fillId="0" borderId="19" xfId="0" applyNumberFormat="1" applyFont="1" applyFill="1" applyBorder="1" applyAlignment="1">
      <alignment vertical="center" wrapText="1"/>
    </xf>
    <xf numFmtId="165" fontId="9" fillId="0" borderId="21" xfId="0" applyNumberFormat="1" applyFont="1" applyFill="1" applyBorder="1" applyAlignment="1">
      <alignment vertical="center" wrapText="1"/>
    </xf>
  </cellXfs>
  <cellStyles count="304">
    <cellStyle name="Accent1 2" xfId="1"/>
    <cellStyle name="Accent1 3" xfId="2"/>
    <cellStyle name="Accent1 4" xfId="3"/>
    <cellStyle name="Accent2 2" xfId="4"/>
    <cellStyle name="Accent2 3" xfId="5"/>
    <cellStyle name="Accent2 4" xfId="6"/>
    <cellStyle name="Accent3 2" xfId="7"/>
    <cellStyle name="Accent3 3" xfId="8"/>
    <cellStyle name="Accent3 4" xfId="9"/>
    <cellStyle name="Accent4 2" xfId="10"/>
    <cellStyle name="Accent4 3" xfId="11"/>
    <cellStyle name="Accent4 4" xfId="12"/>
    <cellStyle name="Accent5 2" xfId="13"/>
    <cellStyle name="Accent5 3" xfId="14"/>
    <cellStyle name="Accent5 4" xfId="15"/>
    <cellStyle name="Accent6 2" xfId="16"/>
    <cellStyle name="Accent6 3" xfId="17"/>
    <cellStyle name="Accent6 4" xfId="18"/>
    <cellStyle name="Euro" xfId="19"/>
    <cellStyle name="Milliers" xfId="20" builtinId="3"/>
    <cellStyle name="Milliers 2" xfId="21"/>
    <cellStyle name="Milliers 3" xfId="22"/>
    <cellStyle name="Milliers 4" xfId="23"/>
    <cellStyle name="Milliers 5" xfId="24"/>
    <cellStyle name="Milliers 6" xfId="25"/>
    <cellStyle name="Milliers 7" xfId="26"/>
    <cellStyle name="Normal" xfId="0" builtinId="0"/>
    <cellStyle name="Normal 10" xfId="27"/>
    <cellStyle name="Normal 10 2" xfId="28"/>
    <cellStyle name="Normal 10 2 2" xfId="29"/>
    <cellStyle name="Normal 10 2 2 2" xfId="30"/>
    <cellStyle name="Normal 10 2 2 2 2" xfId="31"/>
    <cellStyle name="Normal 10 2 2 2 2 2" xfId="32"/>
    <cellStyle name="Normal 10 2 2 2 3" xfId="33"/>
    <cellStyle name="Normal 10 2 2 2 4" xfId="34"/>
    <cellStyle name="Normal 10 2 2 3" xfId="35"/>
    <cellStyle name="Normal 10 2 2 3 2" xfId="36"/>
    <cellStyle name="Normal 10 2 2 4" xfId="37"/>
    <cellStyle name="Normal 10 2 2 5" xfId="38"/>
    <cellStyle name="Normal 10 2 3" xfId="39"/>
    <cellStyle name="Normal 10 2 3 2" xfId="40"/>
    <cellStyle name="Normal 10 2 3 2 2" xfId="41"/>
    <cellStyle name="Normal 10 2 3 3" xfId="42"/>
    <cellStyle name="Normal 10 2 3 4" xfId="43"/>
    <cellStyle name="Normal 10 2 4" xfId="44"/>
    <cellStyle name="Normal 10 2 4 2" xfId="45"/>
    <cellStyle name="Normal 10 2 4 2 2" xfId="46"/>
    <cellStyle name="Normal 10 2 4 3" xfId="47"/>
    <cellStyle name="Normal 10 2 4 4" xfId="48"/>
    <cellStyle name="Normal 10 2 5" xfId="49"/>
    <cellStyle name="Normal 10 2 5 2" xfId="50"/>
    <cellStyle name="Normal 10 2 6" xfId="51"/>
    <cellStyle name="Normal 10 2 7" xfId="52"/>
    <cellStyle name="Normal 10 3" xfId="53"/>
    <cellStyle name="Normal 10 3 2" xfId="54"/>
    <cellStyle name="Normal 10 3 2 2" xfId="55"/>
    <cellStyle name="Normal 10 3 2 2 2" xfId="56"/>
    <cellStyle name="Normal 10 3 2 3" xfId="57"/>
    <cellStyle name="Normal 10 3 2 4" xfId="58"/>
    <cellStyle name="Normal 10 3 3" xfId="59"/>
    <cellStyle name="Normal 10 3 3 2" xfId="60"/>
    <cellStyle name="Normal 10 3 4" xfId="61"/>
    <cellStyle name="Normal 10 3 5" xfId="62"/>
    <cellStyle name="Normal 10 4" xfId="63"/>
    <cellStyle name="Normal 10 4 2" xfId="64"/>
    <cellStyle name="Normal 10 4 2 2" xfId="65"/>
    <cellStyle name="Normal 10 4 3" xfId="66"/>
    <cellStyle name="Normal 10 4 4" xfId="67"/>
    <cellStyle name="Normal 10 5" xfId="68"/>
    <cellStyle name="Normal 10 5 2" xfId="69"/>
    <cellStyle name="Normal 10 5 2 2" xfId="70"/>
    <cellStyle name="Normal 10 5 3" xfId="71"/>
    <cellStyle name="Normal 10 5 4" xfId="72"/>
    <cellStyle name="Normal 10 6" xfId="73"/>
    <cellStyle name="Normal 10 6 2" xfId="74"/>
    <cellStyle name="Normal 10 7" xfId="75"/>
    <cellStyle name="Normal 10 8" xfId="76"/>
    <cellStyle name="Normal 11" xfId="77"/>
    <cellStyle name="Normal 11 2" xfId="78"/>
    <cellStyle name="Normal 12" xfId="303"/>
    <cellStyle name="Normal 2" xfId="79"/>
    <cellStyle name="Normal 2 2" xfId="80"/>
    <cellStyle name="Normal 2 3" xfId="81"/>
    <cellStyle name="Normal 2 4" xfId="82"/>
    <cellStyle name="Normal 2 5" xfId="83"/>
    <cellStyle name="Normal 3" xfId="84"/>
    <cellStyle name="Normal 3 10" xfId="85"/>
    <cellStyle name="Normal 3 10 2" xfId="86"/>
    <cellStyle name="Normal 3 11" xfId="87"/>
    <cellStyle name="Normal 3 12" xfId="88"/>
    <cellStyle name="Normal 3 13" xfId="89"/>
    <cellStyle name="Normal 3 2" xfId="90"/>
    <cellStyle name="Normal 3 2 2" xfId="91"/>
    <cellStyle name="Normal 3 3" xfId="92"/>
    <cellStyle name="Normal 3 4" xfId="93"/>
    <cellStyle name="Normal 3 5" xfId="94"/>
    <cellStyle name="Normal 3 6" xfId="95"/>
    <cellStyle name="Normal 3 6 2" xfId="96"/>
    <cellStyle name="Normal 3 6 2 2" xfId="97"/>
    <cellStyle name="Normal 3 6 2 2 2" xfId="98"/>
    <cellStyle name="Normal 3 6 2 2 2 2" xfId="99"/>
    <cellStyle name="Normal 3 6 2 2 3" xfId="100"/>
    <cellStyle name="Normal 3 6 2 2 4" xfId="101"/>
    <cellStyle name="Normal 3 6 2 3" xfId="102"/>
    <cellStyle name="Normal 3 6 2 3 2" xfId="103"/>
    <cellStyle name="Normal 3 6 2 4" xfId="104"/>
    <cellStyle name="Normal 3 6 2 5" xfId="105"/>
    <cellStyle name="Normal 3 6 3" xfId="106"/>
    <cellStyle name="Normal 3 6 3 2" xfId="107"/>
    <cellStyle name="Normal 3 6 3 2 2" xfId="108"/>
    <cellStyle name="Normal 3 6 3 3" xfId="109"/>
    <cellStyle name="Normal 3 6 3 4" xfId="110"/>
    <cellStyle name="Normal 3 6 4" xfId="111"/>
    <cellStyle name="Normal 3 6 4 2" xfId="112"/>
    <cellStyle name="Normal 3 6 4 2 2" xfId="113"/>
    <cellStyle name="Normal 3 6 4 3" xfId="114"/>
    <cellStyle name="Normal 3 6 4 4" xfId="115"/>
    <cellStyle name="Normal 3 6 5" xfId="116"/>
    <cellStyle name="Normal 3 6 5 2" xfId="117"/>
    <cellStyle name="Normal 3 6 6" xfId="118"/>
    <cellStyle name="Normal 3 6 7" xfId="119"/>
    <cellStyle name="Normal 3 7" xfId="120"/>
    <cellStyle name="Normal 3 7 2" xfId="121"/>
    <cellStyle name="Normal 3 7 2 2" xfId="122"/>
    <cellStyle name="Normal 3 7 2 2 2" xfId="123"/>
    <cellStyle name="Normal 3 7 2 3" xfId="124"/>
    <cellStyle name="Normal 3 7 2 4" xfId="125"/>
    <cellStyle name="Normal 3 7 3" xfId="126"/>
    <cellStyle name="Normal 3 7 3 2" xfId="127"/>
    <cellStyle name="Normal 3 7 4" xfId="128"/>
    <cellStyle name="Normal 3 7 5" xfId="129"/>
    <cellStyle name="Normal 3 8" xfId="130"/>
    <cellStyle name="Normal 3 8 2" xfId="131"/>
    <cellStyle name="Normal 3 8 2 2" xfId="132"/>
    <cellStyle name="Normal 3 8 3" xfId="133"/>
    <cellStyle name="Normal 3 8 4" xfId="134"/>
    <cellStyle name="Normal 3 9" xfId="135"/>
    <cellStyle name="Normal 3 9 2" xfId="136"/>
    <cellStyle name="Normal 3 9 2 2" xfId="137"/>
    <cellStyle name="Normal 3 9 3" xfId="138"/>
    <cellStyle name="Normal 3 9 4" xfId="139"/>
    <cellStyle name="Normal 4" xfId="140"/>
    <cellStyle name="Normal 4 2" xfId="141"/>
    <cellStyle name="Normal 5" xfId="142"/>
    <cellStyle name="Normal 5 2" xfId="143"/>
    <cellStyle name="Normal 5 2 2" xfId="144"/>
    <cellStyle name="Normal 5 2 2 2" xfId="145"/>
    <cellStyle name="Normal 5 2 2 2 2" xfId="146"/>
    <cellStyle name="Normal 5 2 2 2 2 2" xfId="147"/>
    <cellStyle name="Normal 5 2 2 2 3" xfId="148"/>
    <cellStyle name="Normal 5 2 2 2 4" xfId="149"/>
    <cellStyle name="Normal 5 2 2 3" xfId="150"/>
    <cellStyle name="Normal 5 2 2 3 2" xfId="151"/>
    <cellStyle name="Normal 5 2 2 4" xfId="152"/>
    <cellStyle name="Normal 5 2 2 5" xfId="153"/>
    <cellStyle name="Normal 5 2 3" xfId="154"/>
    <cellStyle name="Normal 5 2 3 2" xfId="155"/>
    <cellStyle name="Normal 5 2 3 2 2" xfId="156"/>
    <cellStyle name="Normal 5 2 3 3" xfId="157"/>
    <cellStyle name="Normal 5 2 3 4" xfId="158"/>
    <cellStyle name="Normal 5 2 4" xfId="159"/>
    <cellStyle name="Normal 5 2 4 2" xfId="160"/>
    <cellStyle name="Normal 5 2 4 2 2" xfId="161"/>
    <cellStyle name="Normal 5 2 4 3" xfId="162"/>
    <cellStyle name="Normal 5 2 4 4" xfId="163"/>
    <cellStyle name="Normal 5 2 5" xfId="164"/>
    <cellStyle name="Normal 5 2 5 2" xfId="165"/>
    <cellStyle name="Normal 5 2 6" xfId="166"/>
    <cellStyle name="Normal 5 2 7" xfId="167"/>
    <cellStyle name="Normal 5 3" xfId="168"/>
    <cellStyle name="Normal 5 3 2" xfId="169"/>
    <cellStyle name="Normal 5 3 2 2" xfId="170"/>
    <cellStyle name="Normal 5 3 2 2 2" xfId="171"/>
    <cellStyle name="Normal 5 3 2 3" xfId="172"/>
    <cellStyle name="Normal 5 3 2 4" xfId="173"/>
    <cellStyle name="Normal 5 3 3" xfId="174"/>
    <cellStyle name="Normal 5 3 3 2" xfId="175"/>
    <cellStyle name="Normal 5 3 4" xfId="176"/>
    <cellStyle name="Normal 5 3 5" xfId="177"/>
    <cellStyle name="Normal 5 4" xfId="178"/>
    <cellStyle name="Normal 5 4 2" xfId="179"/>
    <cellStyle name="Normal 5 4 2 2" xfId="180"/>
    <cellStyle name="Normal 5 4 3" xfId="181"/>
    <cellStyle name="Normal 5 4 4" xfId="182"/>
    <cellStyle name="Normal 5 5" xfId="183"/>
    <cellStyle name="Normal 5 5 2" xfId="184"/>
    <cellStyle name="Normal 5 5 2 2" xfId="185"/>
    <cellStyle name="Normal 5 5 3" xfId="186"/>
    <cellStyle name="Normal 5 5 4" xfId="187"/>
    <cellStyle name="Normal 5 6" xfId="188"/>
    <cellStyle name="Normal 5 6 2" xfId="189"/>
    <cellStyle name="Normal 5 7" xfId="190"/>
    <cellStyle name="Normal 5 8" xfId="191"/>
    <cellStyle name="Normal 5 9" xfId="192"/>
    <cellStyle name="Normal 6" xfId="193"/>
    <cellStyle name="Normal 6 2" xfId="194"/>
    <cellStyle name="Normal 6 2 2" xfId="195"/>
    <cellStyle name="Normal 6 2 2 2" xfId="196"/>
    <cellStyle name="Normal 6 2 2 2 2" xfId="197"/>
    <cellStyle name="Normal 6 2 2 2 2 2" xfId="198"/>
    <cellStyle name="Normal 6 2 2 2 3" xfId="199"/>
    <cellStyle name="Normal 6 2 2 2 4" xfId="200"/>
    <cellStyle name="Normal 6 2 2 3" xfId="201"/>
    <cellStyle name="Normal 6 2 2 3 2" xfId="202"/>
    <cellStyle name="Normal 6 2 2 4" xfId="203"/>
    <cellStyle name="Normal 6 2 2 5" xfId="204"/>
    <cellStyle name="Normal 6 2 3" xfId="205"/>
    <cellStyle name="Normal 6 2 3 2" xfId="206"/>
    <cellStyle name="Normal 6 2 3 2 2" xfId="207"/>
    <cellStyle name="Normal 6 2 3 3" xfId="208"/>
    <cellStyle name="Normal 6 2 3 4" xfId="209"/>
    <cellStyle name="Normal 6 2 4" xfId="210"/>
    <cellStyle name="Normal 6 2 4 2" xfId="211"/>
    <cellStyle name="Normal 6 2 4 2 2" xfId="212"/>
    <cellStyle name="Normal 6 2 4 3" xfId="213"/>
    <cellStyle name="Normal 6 2 4 4" xfId="214"/>
    <cellStyle name="Normal 6 2 5" xfId="215"/>
    <cellStyle name="Normal 6 2 5 2" xfId="216"/>
    <cellStyle name="Normal 6 2 6" xfId="217"/>
    <cellStyle name="Normal 6 2 7" xfId="218"/>
    <cellStyle name="Normal 6 3" xfId="219"/>
    <cellStyle name="Normal 6 3 2" xfId="220"/>
    <cellStyle name="Normal 6 3 2 2" xfId="221"/>
    <cellStyle name="Normal 6 3 2 2 2" xfId="222"/>
    <cellStyle name="Normal 6 3 2 3" xfId="223"/>
    <cellStyle name="Normal 6 3 2 4" xfId="224"/>
    <cellStyle name="Normal 6 3 3" xfId="225"/>
    <cellStyle name="Normal 6 3 3 2" xfId="226"/>
    <cellStyle name="Normal 6 3 4" xfId="227"/>
    <cellStyle name="Normal 6 3 5" xfId="228"/>
    <cellStyle name="Normal 6 4" xfId="229"/>
    <cellStyle name="Normal 6 4 2" xfId="230"/>
    <cellStyle name="Normal 6 4 2 2" xfId="231"/>
    <cellStyle name="Normal 6 4 3" xfId="232"/>
    <cellStyle name="Normal 6 4 4" xfId="233"/>
    <cellStyle name="Normal 6 5" xfId="234"/>
    <cellStyle name="Normal 6 5 2" xfId="235"/>
    <cellStyle name="Normal 6 5 2 2" xfId="236"/>
    <cellStyle name="Normal 6 5 3" xfId="237"/>
    <cellStyle name="Normal 6 5 4" xfId="238"/>
    <cellStyle name="Normal 6 6" xfId="239"/>
    <cellStyle name="Normal 6 6 2" xfId="240"/>
    <cellStyle name="Normal 6 7" xfId="241"/>
    <cellStyle name="Normal 6 8" xfId="242"/>
    <cellStyle name="Normal 6 9" xfId="243"/>
    <cellStyle name="Normal 7" xfId="244"/>
    <cellStyle name="Normal 7 2" xfId="245"/>
    <cellStyle name="Normal 7 2 2" xfId="246"/>
    <cellStyle name="Normal 7 2 2 2" xfId="247"/>
    <cellStyle name="Normal 7 2 2 2 2" xfId="248"/>
    <cellStyle name="Normal 7 2 2 2 2 2" xfId="249"/>
    <cellStyle name="Normal 7 2 2 2 3" xfId="250"/>
    <cellStyle name="Normal 7 2 2 2 4" xfId="251"/>
    <cellStyle name="Normal 7 2 2 3" xfId="252"/>
    <cellStyle name="Normal 7 2 2 3 2" xfId="253"/>
    <cellStyle name="Normal 7 2 2 4" xfId="254"/>
    <cellStyle name="Normal 7 2 2 5" xfId="255"/>
    <cellStyle name="Normal 7 2 3" xfId="256"/>
    <cellStyle name="Normal 7 2 3 2" xfId="257"/>
    <cellStyle name="Normal 7 2 3 2 2" xfId="258"/>
    <cellStyle name="Normal 7 2 3 3" xfId="259"/>
    <cellStyle name="Normal 7 2 3 4" xfId="260"/>
    <cellStyle name="Normal 7 2 4" xfId="261"/>
    <cellStyle name="Normal 7 2 4 2" xfId="262"/>
    <cellStyle name="Normal 7 2 4 2 2" xfId="263"/>
    <cellStyle name="Normal 7 2 4 3" xfId="264"/>
    <cellStyle name="Normal 7 2 4 4" xfId="265"/>
    <cellStyle name="Normal 7 2 5" xfId="266"/>
    <cellStyle name="Normal 7 2 5 2" xfId="267"/>
    <cellStyle name="Normal 7 2 6" xfId="268"/>
    <cellStyle name="Normal 7 2 7" xfId="269"/>
    <cellStyle name="Normal 7 3" xfId="270"/>
    <cellStyle name="Normal 7 3 2" xfId="271"/>
    <cellStyle name="Normal 7 3 2 2" xfId="272"/>
    <cellStyle name="Normal 7 3 2 2 2" xfId="273"/>
    <cellStyle name="Normal 7 3 2 3" xfId="274"/>
    <cellStyle name="Normal 7 3 2 4" xfId="275"/>
    <cellStyle name="Normal 7 3 3" xfId="276"/>
    <cellStyle name="Normal 7 3 3 2" xfId="277"/>
    <cellStyle name="Normal 7 3 4" xfId="278"/>
    <cellStyle name="Normal 7 3 5" xfId="279"/>
    <cellStyle name="Normal 7 4" xfId="280"/>
    <cellStyle name="Normal 7 4 2" xfId="281"/>
    <cellStyle name="Normal 7 4 2 2" xfId="282"/>
    <cellStyle name="Normal 7 4 3" xfId="283"/>
    <cellStyle name="Normal 7 4 4" xfId="284"/>
    <cellStyle name="Normal 7 5" xfId="285"/>
    <cellStyle name="Normal 7 5 2" xfId="286"/>
    <cellStyle name="Normal 7 5 2 2" xfId="287"/>
    <cellStyle name="Normal 7 5 3" xfId="288"/>
    <cellStyle name="Normal 7 5 4" xfId="289"/>
    <cellStyle name="Normal 7 6" xfId="290"/>
    <cellStyle name="Normal 7 6 2" xfId="291"/>
    <cellStyle name="Normal 7 7" xfId="292"/>
    <cellStyle name="Normal 7 8" xfId="293"/>
    <cellStyle name="Normal 7 9" xfId="294"/>
    <cellStyle name="Normal 8" xfId="295"/>
    <cellStyle name="Normal 8 2" xfId="296"/>
    <cellStyle name="Normal 9" xfId="297"/>
    <cellStyle name="Percent 4" xfId="298"/>
    <cellStyle name="Pourcentage 2" xfId="299"/>
    <cellStyle name="Total 2" xfId="300"/>
    <cellStyle name="Total 3" xfId="301"/>
    <cellStyle name="Total 4" xfId="30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1"/>
  <sheetViews>
    <sheetView tabSelected="1" view="pageBreakPreview" zoomScale="61" zoomScaleNormal="70" zoomScaleSheetLayoutView="61" workbookViewId="0">
      <pane xSplit="1" ySplit="6" topLeftCell="B106" activePane="bottomRight" state="frozen"/>
      <selection pane="topRight" activeCell="B1" sqref="B1"/>
      <selection pane="bottomLeft" activeCell="A6" sqref="A6"/>
      <selection pane="bottomRight" activeCell="B12" sqref="B12"/>
    </sheetView>
  </sheetViews>
  <sheetFormatPr baseColWidth="10" defaultRowHeight="17.100000000000001" customHeight="1"/>
  <cols>
    <col min="1" max="1" width="10.28515625" style="39" customWidth="1"/>
    <col min="2" max="2" width="151.28515625" style="4" customWidth="1"/>
    <col min="3" max="3" width="8.140625" style="1" customWidth="1"/>
    <col min="4" max="4" width="13.7109375" style="83" customWidth="1"/>
    <col min="5" max="5" width="14.42578125" style="7" customWidth="1"/>
    <col min="6" max="6" width="23.85546875" style="1" customWidth="1"/>
    <col min="7" max="7" width="8.140625" style="1" customWidth="1"/>
    <col min="8" max="8" width="14.28515625" style="1" customWidth="1"/>
    <col min="9" max="16384" width="11.42578125" style="1"/>
  </cols>
  <sheetData>
    <row r="1" spans="1:7" ht="17.100000000000001" customHeight="1">
      <c r="B1" s="102" t="s">
        <v>327</v>
      </c>
      <c r="C1" s="102"/>
      <c r="D1" s="102"/>
      <c r="E1" s="102"/>
      <c r="F1" s="102"/>
      <c r="G1" s="102"/>
    </row>
    <row r="2" spans="1:7" ht="17.100000000000001" customHeight="1">
      <c r="A2" s="112" t="s">
        <v>109</v>
      </c>
      <c r="B2" s="112"/>
      <c r="C2" s="112"/>
      <c r="D2" s="112"/>
      <c r="E2" s="112"/>
      <c r="F2" s="112"/>
    </row>
    <row r="3" spans="1:7" ht="17.100000000000001" customHeight="1" thickBot="1">
      <c r="A3" s="31"/>
      <c r="B3" s="2"/>
      <c r="C3" s="5"/>
      <c r="D3" s="27"/>
      <c r="E3" s="87"/>
      <c r="F3" s="3"/>
    </row>
    <row r="4" spans="1:7" ht="24.75" customHeight="1">
      <c r="A4" s="119" t="s">
        <v>18</v>
      </c>
      <c r="B4" s="122" t="s">
        <v>3</v>
      </c>
      <c r="C4" s="125" t="s">
        <v>0</v>
      </c>
      <c r="D4" s="122" t="s">
        <v>48</v>
      </c>
      <c r="E4" s="113" t="s">
        <v>17</v>
      </c>
      <c r="F4" s="116" t="s">
        <v>16</v>
      </c>
    </row>
    <row r="5" spans="1:7" ht="17.100000000000001" customHeight="1">
      <c r="A5" s="120"/>
      <c r="B5" s="123"/>
      <c r="C5" s="123"/>
      <c r="D5" s="126"/>
      <c r="E5" s="114"/>
      <c r="F5" s="117"/>
    </row>
    <row r="6" spans="1:7" ht="17.100000000000001" customHeight="1" thickBot="1">
      <c r="A6" s="121"/>
      <c r="B6" s="124"/>
      <c r="C6" s="124"/>
      <c r="D6" s="127"/>
      <c r="E6" s="115"/>
      <c r="F6" s="118"/>
    </row>
    <row r="7" spans="1:7" ht="17.100000000000001" customHeight="1">
      <c r="A7" s="48" t="s">
        <v>72</v>
      </c>
      <c r="B7" s="49" t="s">
        <v>76</v>
      </c>
      <c r="C7" s="50"/>
      <c r="D7" s="78"/>
      <c r="E7" s="51"/>
      <c r="F7" s="52"/>
    </row>
    <row r="8" spans="1:7" ht="17.100000000000001" customHeight="1">
      <c r="A8" s="48">
        <v>1</v>
      </c>
      <c r="B8" s="13" t="s">
        <v>326</v>
      </c>
      <c r="C8" s="50" t="s">
        <v>1</v>
      </c>
      <c r="D8" s="28">
        <v>1</v>
      </c>
      <c r="E8" s="51"/>
      <c r="F8" s="11"/>
    </row>
    <row r="9" spans="1:7" ht="17.100000000000001" customHeight="1">
      <c r="A9" s="32" t="s">
        <v>66</v>
      </c>
      <c r="B9" s="12" t="s">
        <v>23</v>
      </c>
      <c r="C9" s="9"/>
      <c r="D9" s="28"/>
      <c r="E9" s="10"/>
      <c r="F9" s="11"/>
    </row>
    <row r="10" spans="1:7" ht="17.100000000000001" customHeight="1">
      <c r="A10" s="33">
        <v>2</v>
      </c>
      <c r="B10" s="13" t="s">
        <v>9</v>
      </c>
      <c r="C10" s="9" t="s">
        <v>4</v>
      </c>
      <c r="D10" s="28">
        <v>1280</v>
      </c>
      <c r="E10" s="66"/>
      <c r="F10" s="11"/>
    </row>
    <row r="11" spans="1:7" ht="17.100000000000001" customHeight="1">
      <c r="A11" s="33">
        <v>3</v>
      </c>
      <c r="B11" s="15" t="s">
        <v>52</v>
      </c>
      <c r="C11" s="9" t="s">
        <v>4</v>
      </c>
      <c r="D11" s="28">
        <v>3500</v>
      </c>
      <c r="E11" s="66"/>
      <c r="F11" s="11"/>
    </row>
    <row r="12" spans="1:7" ht="17.100000000000001" customHeight="1">
      <c r="A12" s="33">
        <v>4</v>
      </c>
      <c r="B12" s="13" t="s">
        <v>24</v>
      </c>
      <c r="C12" s="9" t="s">
        <v>4</v>
      </c>
      <c r="D12" s="28">
        <f>D11+D10</f>
        <v>4780</v>
      </c>
      <c r="E12" s="66"/>
      <c r="F12" s="11"/>
    </row>
    <row r="13" spans="1:7" ht="17.100000000000001" customHeight="1">
      <c r="A13" s="33">
        <v>5</v>
      </c>
      <c r="B13" s="14" t="s">
        <v>60</v>
      </c>
      <c r="C13" s="56" t="s">
        <v>4</v>
      </c>
      <c r="D13" s="57">
        <v>4000</v>
      </c>
      <c r="E13" s="67"/>
      <c r="F13" s="58"/>
    </row>
    <row r="14" spans="1:7" ht="17.100000000000001" customHeight="1">
      <c r="A14" s="35" t="s">
        <v>67</v>
      </c>
      <c r="B14" s="59" t="s">
        <v>77</v>
      </c>
      <c r="C14" s="50"/>
      <c r="D14" s="79"/>
      <c r="E14" s="51"/>
      <c r="F14" s="52"/>
    </row>
    <row r="15" spans="1:7" ht="17.100000000000001" customHeight="1">
      <c r="A15" s="34">
        <v>6</v>
      </c>
      <c r="B15" s="14" t="s">
        <v>5</v>
      </c>
      <c r="C15" s="9" t="s">
        <v>4</v>
      </c>
      <c r="D15" s="28">
        <v>95</v>
      </c>
      <c r="E15" s="66"/>
      <c r="F15" s="11"/>
    </row>
    <row r="16" spans="1:7" ht="17.100000000000001" customHeight="1">
      <c r="A16" s="34">
        <v>7</v>
      </c>
      <c r="B16" s="14" t="s">
        <v>14</v>
      </c>
      <c r="C16" s="18" t="s">
        <v>4</v>
      </c>
      <c r="D16" s="28">
        <v>70</v>
      </c>
      <c r="E16" s="66"/>
      <c r="F16" s="11"/>
    </row>
    <row r="17" spans="1:6" ht="17.100000000000001" customHeight="1">
      <c r="A17" s="34">
        <v>8</v>
      </c>
      <c r="B17" s="14" t="s">
        <v>8</v>
      </c>
      <c r="C17" s="9" t="s">
        <v>4</v>
      </c>
      <c r="D17" s="28">
        <v>20</v>
      </c>
      <c r="E17" s="66"/>
      <c r="F17" s="11"/>
    </row>
    <row r="18" spans="1:6" ht="17.100000000000001" customHeight="1">
      <c r="A18" s="34">
        <v>9</v>
      </c>
      <c r="B18" s="14" t="s">
        <v>13</v>
      </c>
      <c r="C18" s="9" t="s">
        <v>2</v>
      </c>
      <c r="D18" s="28">
        <v>116</v>
      </c>
      <c r="E18" s="66"/>
      <c r="F18" s="11"/>
    </row>
    <row r="19" spans="1:6" ht="17.100000000000001" customHeight="1">
      <c r="A19" s="36" t="s">
        <v>68</v>
      </c>
      <c r="B19" s="12" t="s">
        <v>25</v>
      </c>
      <c r="C19" s="9"/>
      <c r="D19" s="28"/>
      <c r="E19" s="10"/>
      <c r="F19" s="11"/>
    </row>
    <row r="20" spans="1:6" ht="17.100000000000001" customHeight="1">
      <c r="A20" s="34">
        <v>10</v>
      </c>
      <c r="B20" s="14" t="s">
        <v>26</v>
      </c>
      <c r="C20" s="9" t="s">
        <v>0</v>
      </c>
      <c r="D20" s="28">
        <v>25</v>
      </c>
      <c r="E20" s="66"/>
      <c r="F20" s="11"/>
    </row>
    <row r="21" spans="1:6" ht="17.100000000000001" customHeight="1">
      <c r="A21" s="34">
        <v>11</v>
      </c>
      <c r="B21" s="14" t="s">
        <v>27</v>
      </c>
      <c r="C21" s="9" t="s">
        <v>0</v>
      </c>
      <c r="D21" s="28">
        <v>25</v>
      </c>
      <c r="E21" s="66"/>
      <c r="F21" s="11"/>
    </row>
    <row r="22" spans="1:6" ht="17.100000000000001" customHeight="1">
      <c r="A22" s="34">
        <v>12</v>
      </c>
      <c r="B22" s="19" t="s">
        <v>83</v>
      </c>
      <c r="C22" s="9" t="s">
        <v>7</v>
      </c>
      <c r="D22" s="28">
        <v>35</v>
      </c>
      <c r="E22" s="66"/>
      <c r="F22" s="11"/>
    </row>
    <row r="23" spans="1:6" ht="17.100000000000001" customHeight="1">
      <c r="A23" s="34">
        <v>13</v>
      </c>
      <c r="B23" s="19" t="s">
        <v>90</v>
      </c>
      <c r="C23" s="9" t="s">
        <v>7</v>
      </c>
      <c r="D23" s="28">
        <v>165</v>
      </c>
      <c r="E23" s="66"/>
      <c r="F23" s="11"/>
    </row>
    <row r="24" spans="1:6" ht="17.100000000000001" customHeight="1">
      <c r="A24" s="35" t="s">
        <v>69</v>
      </c>
      <c r="B24" s="12" t="s">
        <v>42</v>
      </c>
      <c r="C24" s="9"/>
      <c r="D24" s="28"/>
      <c r="E24" s="10"/>
      <c r="F24" s="11"/>
    </row>
    <row r="25" spans="1:6" ht="17.100000000000001" customHeight="1">
      <c r="A25" s="34">
        <v>14</v>
      </c>
      <c r="B25" s="14" t="s">
        <v>10</v>
      </c>
      <c r="C25" s="18" t="s">
        <v>4</v>
      </c>
      <c r="D25" s="28">
        <v>1000</v>
      </c>
      <c r="E25" s="66"/>
      <c r="F25" s="11"/>
    </row>
    <row r="26" spans="1:6" ht="17.100000000000001" customHeight="1">
      <c r="A26" s="34">
        <v>15</v>
      </c>
      <c r="B26" s="19" t="s">
        <v>110</v>
      </c>
      <c r="C26" s="9" t="s">
        <v>2</v>
      </c>
      <c r="D26" s="28">
        <v>3324</v>
      </c>
      <c r="E26" s="66"/>
      <c r="F26" s="11"/>
    </row>
    <row r="27" spans="1:6" ht="17.100000000000001" customHeight="1">
      <c r="A27" s="35" t="s">
        <v>1</v>
      </c>
      <c r="B27" s="12" t="s">
        <v>28</v>
      </c>
      <c r="C27" s="9"/>
      <c r="D27" s="28"/>
      <c r="E27" s="10"/>
      <c r="F27" s="11"/>
    </row>
    <row r="28" spans="1:6" ht="17.100000000000001" customHeight="1">
      <c r="A28" s="34">
        <v>16</v>
      </c>
      <c r="B28" s="13" t="s">
        <v>53</v>
      </c>
      <c r="C28" s="9" t="s">
        <v>4</v>
      </c>
      <c r="D28" s="28">
        <v>900</v>
      </c>
      <c r="E28" s="68"/>
      <c r="F28" s="11"/>
    </row>
    <row r="29" spans="1:6" ht="17.100000000000001" customHeight="1">
      <c r="A29" s="34">
        <v>17</v>
      </c>
      <c r="B29" s="13" t="s">
        <v>29</v>
      </c>
      <c r="C29" s="9" t="s">
        <v>6</v>
      </c>
      <c r="D29" s="28">
        <v>121500</v>
      </c>
      <c r="E29" s="68"/>
      <c r="F29" s="11"/>
    </row>
    <row r="30" spans="1:6" ht="17.100000000000001" customHeight="1">
      <c r="A30" s="34">
        <v>18</v>
      </c>
      <c r="B30" s="13" t="s">
        <v>51</v>
      </c>
      <c r="C30" s="9" t="s">
        <v>4</v>
      </c>
      <c r="D30" s="28">
        <v>600</v>
      </c>
      <c r="E30" s="68"/>
      <c r="F30" s="11"/>
    </row>
    <row r="31" spans="1:6" ht="17.100000000000001" customHeight="1">
      <c r="A31" s="36" t="s">
        <v>62</v>
      </c>
      <c r="B31" s="12" t="s">
        <v>30</v>
      </c>
      <c r="C31" s="9"/>
      <c r="D31" s="28"/>
      <c r="E31" s="10"/>
      <c r="F31" s="11"/>
    </row>
    <row r="32" spans="1:6" ht="17.100000000000001" customHeight="1">
      <c r="A32" s="34">
        <v>19</v>
      </c>
      <c r="B32" s="17" t="s">
        <v>54</v>
      </c>
      <c r="C32" s="9" t="s">
        <v>4</v>
      </c>
      <c r="D32" s="28">
        <v>1120</v>
      </c>
      <c r="E32" s="66"/>
      <c r="F32" s="11"/>
    </row>
    <row r="33" spans="1:6" ht="17.100000000000001" customHeight="1">
      <c r="A33" s="34">
        <v>20</v>
      </c>
      <c r="B33" s="17" t="s">
        <v>91</v>
      </c>
      <c r="C33" s="9" t="s">
        <v>4</v>
      </c>
      <c r="D33" s="28">
        <v>75</v>
      </c>
      <c r="E33" s="66"/>
      <c r="F33" s="11"/>
    </row>
    <row r="34" spans="1:6" ht="17.100000000000001" customHeight="1">
      <c r="A34" s="34">
        <v>21</v>
      </c>
      <c r="B34" s="14" t="s">
        <v>15</v>
      </c>
      <c r="C34" s="9" t="s">
        <v>6</v>
      </c>
      <c r="D34" s="28">
        <v>134100</v>
      </c>
      <c r="E34" s="66"/>
      <c r="F34" s="11"/>
    </row>
    <row r="35" spans="1:6" ht="17.100000000000001" customHeight="1">
      <c r="A35" s="36" t="s">
        <v>70</v>
      </c>
      <c r="B35" s="45" t="s">
        <v>99</v>
      </c>
      <c r="C35" s="9"/>
      <c r="D35" s="28"/>
      <c r="E35" s="66"/>
      <c r="F35" s="11"/>
    </row>
    <row r="36" spans="1:6" ht="17.100000000000001" customHeight="1">
      <c r="A36" s="34">
        <v>22</v>
      </c>
      <c r="B36" s="29" t="s">
        <v>55</v>
      </c>
      <c r="C36" s="9" t="s">
        <v>2</v>
      </c>
      <c r="D36" s="28">
        <v>640</v>
      </c>
      <c r="E36" s="66"/>
      <c r="F36" s="11"/>
    </row>
    <row r="37" spans="1:6" ht="17.100000000000001" customHeight="1">
      <c r="A37" s="34">
        <v>23</v>
      </c>
      <c r="B37" s="29" t="s">
        <v>57</v>
      </c>
      <c r="C37" s="9" t="s">
        <v>2</v>
      </c>
      <c r="D37" s="28">
        <v>1933</v>
      </c>
      <c r="E37" s="66"/>
      <c r="F37" s="11"/>
    </row>
    <row r="38" spans="1:6" ht="17.100000000000001" customHeight="1">
      <c r="A38" s="34">
        <v>24</v>
      </c>
      <c r="B38" s="29" t="s">
        <v>56</v>
      </c>
      <c r="C38" s="9" t="s">
        <v>2</v>
      </c>
      <c r="D38" s="28">
        <v>1243</v>
      </c>
      <c r="E38" s="66"/>
      <c r="F38" s="11"/>
    </row>
    <row r="39" spans="1:6" ht="17.100000000000001" customHeight="1">
      <c r="A39" s="34">
        <v>25</v>
      </c>
      <c r="B39" s="29" t="s">
        <v>92</v>
      </c>
      <c r="C39" s="9" t="s">
        <v>2</v>
      </c>
      <c r="D39" s="28">
        <v>1079</v>
      </c>
      <c r="E39" s="66"/>
      <c r="F39" s="11"/>
    </row>
    <row r="40" spans="1:6" ht="17.100000000000001" customHeight="1">
      <c r="A40" s="36" t="s">
        <v>71</v>
      </c>
      <c r="B40" s="12" t="s">
        <v>31</v>
      </c>
      <c r="C40" s="9"/>
      <c r="D40" s="28"/>
      <c r="E40" s="10"/>
      <c r="F40" s="11"/>
    </row>
    <row r="41" spans="1:6" ht="17.100000000000001" customHeight="1">
      <c r="A41" s="34">
        <v>26</v>
      </c>
      <c r="B41" s="13" t="s">
        <v>93</v>
      </c>
      <c r="C41" s="9" t="s">
        <v>2</v>
      </c>
      <c r="D41" s="28">
        <v>7000</v>
      </c>
      <c r="E41" s="66"/>
      <c r="F41" s="11"/>
    </row>
    <row r="42" spans="1:6" ht="17.100000000000001" customHeight="1">
      <c r="A42" s="34">
        <v>27</v>
      </c>
      <c r="B42" s="13" t="s">
        <v>94</v>
      </c>
      <c r="C42" s="9" t="s">
        <v>2</v>
      </c>
      <c r="D42" s="28">
        <v>600</v>
      </c>
      <c r="E42" s="66"/>
      <c r="F42" s="11"/>
    </row>
    <row r="43" spans="1:6" ht="17.100000000000001" customHeight="1">
      <c r="A43" s="36" t="s">
        <v>72</v>
      </c>
      <c r="B43" s="12" t="s">
        <v>32</v>
      </c>
      <c r="C43" s="9"/>
      <c r="D43" s="28"/>
      <c r="E43" s="10"/>
      <c r="F43" s="11"/>
    </row>
    <row r="44" spans="1:6" ht="17.100000000000001" customHeight="1">
      <c r="A44" s="34">
        <v>28</v>
      </c>
      <c r="B44" s="13" t="s">
        <v>154</v>
      </c>
      <c r="C44" s="9" t="s">
        <v>2</v>
      </c>
      <c r="D44" s="28">
        <v>5500</v>
      </c>
      <c r="E44" s="66"/>
      <c r="F44" s="11"/>
    </row>
    <row r="45" spans="1:6" ht="17.100000000000001" customHeight="1">
      <c r="A45" s="34">
        <v>29</v>
      </c>
      <c r="B45" s="13" t="s">
        <v>33</v>
      </c>
      <c r="C45" s="9" t="s">
        <v>2</v>
      </c>
      <c r="D45" s="28">
        <v>13500</v>
      </c>
      <c r="E45" s="66"/>
      <c r="F45" s="11"/>
    </row>
    <row r="46" spans="1:6" ht="17.100000000000001" customHeight="1">
      <c r="A46" s="35" t="s">
        <v>73</v>
      </c>
      <c r="B46" s="12" t="s">
        <v>34</v>
      </c>
      <c r="C46" s="9"/>
      <c r="D46" s="28"/>
      <c r="E46" s="66"/>
      <c r="F46" s="11"/>
    </row>
    <row r="47" spans="1:6" ht="17.100000000000001" customHeight="1">
      <c r="A47" s="33">
        <v>30</v>
      </c>
      <c r="B47" s="20" t="s">
        <v>118</v>
      </c>
      <c r="C47" s="9" t="s">
        <v>2</v>
      </c>
      <c r="D47" s="28">
        <v>1800</v>
      </c>
      <c r="E47" s="66"/>
      <c r="F47" s="11"/>
    </row>
    <row r="48" spans="1:6" ht="17.100000000000001" customHeight="1">
      <c r="A48" s="33">
        <v>31</v>
      </c>
      <c r="B48" s="20" t="s">
        <v>35</v>
      </c>
      <c r="C48" s="9" t="s">
        <v>2</v>
      </c>
      <c r="D48" s="28">
        <v>20</v>
      </c>
      <c r="E48" s="66"/>
      <c r="F48" s="11"/>
    </row>
    <row r="49" spans="1:6" ht="17.100000000000001" customHeight="1">
      <c r="A49" s="33">
        <v>32</v>
      </c>
      <c r="B49" s="20" t="s">
        <v>36</v>
      </c>
      <c r="C49" s="9" t="s">
        <v>2</v>
      </c>
      <c r="D49" s="28">
        <v>20</v>
      </c>
      <c r="E49" s="66"/>
      <c r="F49" s="11"/>
    </row>
    <row r="50" spans="1:6" ht="17.100000000000001" customHeight="1">
      <c r="A50" s="33">
        <v>33</v>
      </c>
      <c r="B50" s="13" t="s">
        <v>95</v>
      </c>
      <c r="C50" s="9" t="s">
        <v>7</v>
      </c>
      <c r="D50" s="28">
        <v>600</v>
      </c>
      <c r="E50" s="66"/>
      <c r="F50" s="11"/>
    </row>
    <row r="51" spans="1:6" ht="17.100000000000001" customHeight="1">
      <c r="A51" s="33">
        <v>34</v>
      </c>
      <c r="B51" s="13" t="s">
        <v>96</v>
      </c>
      <c r="C51" s="9" t="s">
        <v>7</v>
      </c>
      <c r="D51" s="28">
        <v>450</v>
      </c>
      <c r="E51" s="66"/>
      <c r="F51" s="11"/>
    </row>
    <row r="52" spans="1:6" ht="17.100000000000001" customHeight="1" thickBot="1">
      <c r="A52" s="33">
        <v>35</v>
      </c>
      <c r="B52" s="43" t="s">
        <v>97</v>
      </c>
      <c r="C52" s="9" t="s">
        <v>7</v>
      </c>
      <c r="D52" s="28">
        <v>250</v>
      </c>
      <c r="E52" s="66"/>
      <c r="F52" s="11"/>
    </row>
    <row r="53" spans="1:6" ht="17.100000000000001" customHeight="1" thickBot="1">
      <c r="A53" s="60"/>
      <c r="B53" s="103" t="s">
        <v>19</v>
      </c>
      <c r="C53" s="104"/>
      <c r="D53" s="104"/>
      <c r="E53" s="105"/>
      <c r="F53" s="61">
        <f>SUM(F8:F52)</f>
        <v>0</v>
      </c>
    </row>
    <row r="54" spans="1:6" ht="17.100000000000001" customHeight="1">
      <c r="A54" s="37" t="s">
        <v>78</v>
      </c>
      <c r="B54" s="12" t="s">
        <v>38</v>
      </c>
      <c r="C54" s="9"/>
      <c r="D54" s="28"/>
      <c r="E54" s="10"/>
      <c r="F54" s="11"/>
    </row>
    <row r="55" spans="1:6" ht="17.100000000000001" customHeight="1">
      <c r="A55" s="34">
        <v>36</v>
      </c>
      <c r="B55" s="14" t="s">
        <v>12</v>
      </c>
      <c r="C55" s="9" t="s">
        <v>2</v>
      </c>
      <c r="D55" s="28">
        <v>1540</v>
      </c>
      <c r="E55" s="66"/>
      <c r="F55" s="11"/>
    </row>
    <row r="56" spans="1:6" ht="17.100000000000001" customHeight="1">
      <c r="A56" s="34">
        <v>37</v>
      </c>
      <c r="B56" s="14" t="s">
        <v>11</v>
      </c>
      <c r="C56" s="9" t="s">
        <v>2</v>
      </c>
      <c r="D56" s="28">
        <v>1540</v>
      </c>
      <c r="E56" s="66"/>
      <c r="F56" s="11"/>
    </row>
    <row r="57" spans="1:6" ht="17.100000000000001" customHeight="1">
      <c r="A57" s="34">
        <v>38</v>
      </c>
      <c r="B57" s="13" t="s">
        <v>61</v>
      </c>
      <c r="C57" s="9" t="s">
        <v>2</v>
      </c>
      <c r="D57" s="28">
        <v>1540</v>
      </c>
      <c r="E57" s="66"/>
      <c r="F57" s="11"/>
    </row>
    <row r="58" spans="1:6" ht="17.100000000000001" customHeight="1">
      <c r="A58" s="34">
        <v>39</v>
      </c>
      <c r="B58" s="14" t="s">
        <v>98</v>
      </c>
      <c r="C58" s="9" t="s">
        <v>2</v>
      </c>
      <c r="D58" s="28">
        <v>1540</v>
      </c>
      <c r="E58" s="66"/>
      <c r="F58" s="11"/>
    </row>
    <row r="59" spans="1:6" ht="17.100000000000001" customHeight="1">
      <c r="A59" s="34">
        <v>40</v>
      </c>
      <c r="B59" s="14" t="s">
        <v>58</v>
      </c>
      <c r="C59" s="9" t="s">
        <v>7</v>
      </c>
      <c r="D59" s="28">
        <v>560</v>
      </c>
      <c r="E59" s="66"/>
      <c r="F59" s="11"/>
    </row>
    <row r="60" spans="1:6" ht="17.100000000000001" customHeight="1">
      <c r="A60" s="34">
        <v>41</v>
      </c>
      <c r="B60" s="14" t="s">
        <v>59</v>
      </c>
      <c r="C60" s="9" t="s">
        <v>7</v>
      </c>
      <c r="D60" s="28">
        <v>560</v>
      </c>
      <c r="E60" s="66"/>
      <c r="F60" s="11"/>
    </row>
    <row r="61" spans="1:6" ht="17.100000000000001" customHeight="1">
      <c r="A61" s="34">
        <v>42</v>
      </c>
      <c r="B61" s="14" t="s">
        <v>39</v>
      </c>
      <c r="C61" s="9" t="s">
        <v>2</v>
      </c>
      <c r="D61" s="28">
        <v>20</v>
      </c>
      <c r="E61" s="66"/>
      <c r="F61" s="11"/>
    </row>
    <row r="62" spans="1:6" ht="17.100000000000001" customHeight="1" thickBot="1">
      <c r="A62" s="34">
        <v>43</v>
      </c>
      <c r="B62" s="13" t="s">
        <v>100</v>
      </c>
      <c r="C62" s="9" t="s">
        <v>0</v>
      </c>
      <c r="D62" s="28">
        <v>44</v>
      </c>
      <c r="E62" s="66"/>
      <c r="F62" s="11"/>
    </row>
    <row r="63" spans="1:6" ht="17.100000000000001" customHeight="1" thickBot="1">
      <c r="A63" s="60"/>
      <c r="B63" s="103" t="s">
        <v>20</v>
      </c>
      <c r="C63" s="104"/>
      <c r="D63" s="104"/>
      <c r="E63" s="105"/>
      <c r="F63" s="61">
        <f>SUM(F55:F62)</f>
        <v>0</v>
      </c>
    </row>
    <row r="64" spans="1:6" ht="17.100000000000001" customHeight="1">
      <c r="A64" s="37" t="s">
        <v>79</v>
      </c>
      <c r="B64" s="75" t="s">
        <v>40</v>
      </c>
      <c r="C64" s="9"/>
      <c r="D64" s="28"/>
      <c r="E64" s="66"/>
      <c r="F64" s="11"/>
    </row>
    <row r="65" spans="1:6" ht="17.100000000000001" customHeight="1">
      <c r="A65" s="55">
        <v>44</v>
      </c>
      <c r="B65" s="76" t="s">
        <v>155</v>
      </c>
      <c r="C65" s="74" t="s">
        <v>2</v>
      </c>
      <c r="D65" s="28">
        <v>4000</v>
      </c>
      <c r="E65" s="66"/>
      <c r="F65" s="11"/>
    </row>
    <row r="66" spans="1:6" ht="17.100000000000001" customHeight="1">
      <c r="A66" s="55">
        <v>45</v>
      </c>
      <c r="B66" s="76" t="s">
        <v>156</v>
      </c>
      <c r="C66" s="74" t="s">
        <v>2</v>
      </c>
      <c r="D66" s="28">
        <v>2700</v>
      </c>
      <c r="E66" s="66"/>
      <c r="F66" s="11"/>
    </row>
    <row r="67" spans="1:6" ht="17.100000000000001" customHeight="1">
      <c r="A67" s="55">
        <v>46</v>
      </c>
      <c r="B67" s="76" t="s">
        <v>157</v>
      </c>
      <c r="C67" s="74" t="s">
        <v>2</v>
      </c>
      <c r="D67" s="28">
        <v>300</v>
      </c>
      <c r="E67" s="66"/>
      <c r="F67" s="11"/>
    </row>
    <row r="68" spans="1:6" ht="17.100000000000001" customHeight="1">
      <c r="A68" s="34">
        <v>47</v>
      </c>
      <c r="B68" s="13" t="s">
        <v>112</v>
      </c>
      <c r="C68" s="74" t="s">
        <v>7</v>
      </c>
      <c r="D68" s="28">
        <v>650</v>
      </c>
      <c r="E68" s="66"/>
      <c r="F68" s="11"/>
    </row>
    <row r="69" spans="1:6" ht="17.100000000000001" customHeight="1">
      <c r="A69" s="34">
        <v>48</v>
      </c>
      <c r="B69" s="13" t="s">
        <v>113</v>
      </c>
      <c r="C69" s="74" t="s">
        <v>2</v>
      </c>
      <c r="D69" s="28">
        <v>100</v>
      </c>
      <c r="E69" s="66"/>
      <c r="F69" s="11"/>
    </row>
    <row r="70" spans="1:6" ht="17.100000000000001" customHeight="1">
      <c r="A70" s="77">
        <v>49</v>
      </c>
      <c r="B70" s="13" t="s">
        <v>114</v>
      </c>
      <c r="C70" s="74" t="s">
        <v>2</v>
      </c>
      <c r="D70" s="28">
        <v>1200</v>
      </c>
      <c r="E70" s="66"/>
      <c r="F70" s="11"/>
    </row>
    <row r="71" spans="1:6" ht="17.100000000000001" customHeight="1">
      <c r="A71" s="77">
        <v>50</v>
      </c>
      <c r="B71" s="13" t="s">
        <v>115</v>
      </c>
      <c r="C71" s="74" t="s">
        <v>2</v>
      </c>
      <c r="D71" s="28">
        <v>420</v>
      </c>
      <c r="E71" s="66"/>
      <c r="F71" s="11"/>
    </row>
    <row r="72" spans="1:6" ht="17.100000000000001" customHeight="1">
      <c r="A72" s="77">
        <v>51</v>
      </c>
      <c r="B72" s="13" t="s">
        <v>116</v>
      </c>
      <c r="C72" s="74" t="s">
        <v>2</v>
      </c>
      <c r="D72" s="28">
        <v>30</v>
      </c>
      <c r="E72" s="66"/>
      <c r="F72" s="11"/>
    </row>
    <row r="73" spans="1:6" ht="17.100000000000001" customHeight="1" thickBot="1">
      <c r="A73" s="77">
        <v>52</v>
      </c>
      <c r="B73" s="13" t="s">
        <v>117</v>
      </c>
      <c r="C73" s="74" t="s">
        <v>2</v>
      </c>
      <c r="D73" s="28">
        <v>100</v>
      </c>
      <c r="E73" s="66"/>
      <c r="F73" s="11"/>
    </row>
    <row r="74" spans="1:6" ht="17.100000000000001" customHeight="1" thickBot="1">
      <c r="A74" s="60"/>
      <c r="B74" s="103" t="s">
        <v>320</v>
      </c>
      <c r="C74" s="104"/>
      <c r="D74" s="104"/>
      <c r="E74" s="105"/>
      <c r="F74" s="61">
        <f>SUM(F65:F73)</f>
        <v>0</v>
      </c>
    </row>
    <row r="75" spans="1:6" ht="17.100000000000001" customHeight="1">
      <c r="A75" s="37" t="s">
        <v>80</v>
      </c>
      <c r="B75" s="12" t="s">
        <v>37</v>
      </c>
      <c r="C75" s="9"/>
      <c r="D75" s="28"/>
      <c r="E75" s="10"/>
      <c r="F75" s="11"/>
    </row>
    <row r="76" spans="1:6" ht="17.100000000000001" customHeight="1">
      <c r="A76" s="34">
        <v>53</v>
      </c>
      <c r="B76" s="14" t="s">
        <v>111</v>
      </c>
      <c r="C76" s="9" t="s">
        <v>2</v>
      </c>
      <c r="D76" s="28">
        <v>1500</v>
      </c>
      <c r="E76" s="66"/>
      <c r="F76" s="11"/>
    </row>
    <row r="77" spans="1:6" ht="17.100000000000001" customHeight="1">
      <c r="A77" s="34">
        <v>54</v>
      </c>
      <c r="B77" s="14" t="s">
        <v>101</v>
      </c>
      <c r="C77" s="9" t="s">
        <v>2</v>
      </c>
      <c r="D77" s="28">
        <v>600</v>
      </c>
      <c r="E77" s="66"/>
      <c r="F77" s="11"/>
    </row>
    <row r="78" spans="1:6" ht="17.100000000000001" customHeight="1" thickBot="1">
      <c r="A78" s="69">
        <v>55</v>
      </c>
      <c r="B78" s="14" t="s">
        <v>158</v>
      </c>
      <c r="C78" s="9" t="s">
        <v>2</v>
      </c>
      <c r="D78" s="28">
        <v>360</v>
      </c>
      <c r="E78" s="66"/>
      <c r="F78" s="11"/>
    </row>
    <row r="79" spans="1:6" ht="17.100000000000001" customHeight="1" thickBot="1">
      <c r="A79" s="60"/>
      <c r="B79" s="103" t="s">
        <v>43</v>
      </c>
      <c r="C79" s="104"/>
      <c r="D79" s="104"/>
      <c r="E79" s="105"/>
      <c r="F79" s="61">
        <f>SUM(F76:F78)</f>
        <v>0</v>
      </c>
    </row>
    <row r="80" spans="1:6" ht="17.100000000000001" customHeight="1">
      <c r="A80" s="37" t="s">
        <v>81</v>
      </c>
      <c r="B80" s="16" t="s">
        <v>45</v>
      </c>
      <c r="C80" s="9"/>
      <c r="D80" s="28"/>
      <c r="E80" s="10"/>
      <c r="F80" s="11"/>
    </row>
    <row r="81" spans="1:6" ht="17.100000000000001" customHeight="1">
      <c r="A81" s="35" t="s">
        <v>66</v>
      </c>
      <c r="B81" s="12" t="s">
        <v>44</v>
      </c>
      <c r="C81" s="9"/>
      <c r="D81" s="28"/>
      <c r="E81" s="10"/>
      <c r="F81" s="11"/>
    </row>
    <row r="82" spans="1:6" ht="17.100000000000001" customHeight="1">
      <c r="A82" s="34">
        <v>56</v>
      </c>
      <c r="B82" s="14" t="s">
        <v>119</v>
      </c>
      <c r="C82" s="9" t="s">
        <v>2</v>
      </c>
      <c r="D82" s="28">
        <v>160</v>
      </c>
      <c r="E82" s="66"/>
      <c r="F82" s="11"/>
    </row>
    <row r="83" spans="1:6" ht="17.100000000000001" customHeight="1">
      <c r="A83" s="34">
        <v>57</v>
      </c>
      <c r="B83" s="13" t="s">
        <v>120</v>
      </c>
      <c r="C83" s="9" t="s">
        <v>2</v>
      </c>
      <c r="D83" s="28">
        <v>80</v>
      </c>
      <c r="E83" s="66"/>
      <c r="F83" s="11"/>
    </row>
    <row r="84" spans="1:6" ht="17.100000000000001" customHeight="1">
      <c r="A84" s="34">
        <v>58</v>
      </c>
      <c r="B84" s="13" t="s">
        <v>121</v>
      </c>
      <c r="C84" s="9" t="s">
        <v>2</v>
      </c>
      <c r="D84" s="28">
        <v>20</v>
      </c>
      <c r="E84" s="66"/>
      <c r="F84" s="11"/>
    </row>
    <row r="85" spans="1:6" ht="17.100000000000001" customHeight="1">
      <c r="A85" s="38" t="s">
        <v>67</v>
      </c>
      <c r="B85" s="16" t="s">
        <v>46</v>
      </c>
      <c r="C85" s="9"/>
      <c r="D85" s="28"/>
      <c r="E85" s="10"/>
      <c r="F85" s="11"/>
    </row>
    <row r="86" spans="1:6" ht="17.100000000000001" customHeight="1">
      <c r="A86" s="34">
        <v>59</v>
      </c>
      <c r="B86" s="13" t="s">
        <v>122</v>
      </c>
      <c r="C86" s="9" t="s">
        <v>2</v>
      </c>
      <c r="D86" s="28">
        <v>290</v>
      </c>
      <c r="E86" s="66"/>
      <c r="F86" s="11"/>
    </row>
    <row r="87" spans="1:6" ht="17.100000000000001" customHeight="1">
      <c r="A87" s="34">
        <v>60</v>
      </c>
      <c r="B87" s="13" t="s">
        <v>123</v>
      </c>
      <c r="C87" s="9" t="s">
        <v>2</v>
      </c>
      <c r="D87" s="28">
        <v>210</v>
      </c>
      <c r="E87" s="66"/>
      <c r="F87" s="11"/>
    </row>
    <row r="88" spans="1:6" ht="17.100000000000001" customHeight="1">
      <c r="A88" s="38" t="s">
        <v>68</v>
      </c>
      <c r="B88" s="16" t="s">
        <v>47</v>
      </c>
      <c r="C88" s="9"/>
      <c r="D88" s="28"/>
      <c r="E88" s="10"/>
      <c r="F88" s="11"/>
    </row>
    <row r="89" spans="1:6" ht="17.100000000000001" customHeight="1">
      <c r="A89" s="34">
        <v>61</v>
      </c>
      <c r="B89" s="14" t="s">
        <v>124</v>
      </c>
      <c r="C89" s="9" t="s">
        <v>2</v>
      </c>
      <c r="D89" s="28">
        <v>80</v>
      </c>
      <c r="E89" s="66"/>
      <c r="F89" s="11"/>
    </row>
    <row r="90" spans="1:6" ht="17.100000000000001" customHeight="1">
      <c r="A90" s="34">
        <v>62</v>
      </c>
      <c r="B90" s="14" t="s">
        <v>125</v>
      </c>
      <c r="C90" s="9" t="s">
        <v>2</v>
      </c>
      <c r="D90" s="28">
        <v>22</v>
      </c>
      <c r="E90" s="66"/>
      <c r="F90" s="11"/>
    </row>
    <row r="91" spans="1:6" ht="17.100000000000001" customHeight="1">
      <c r="A91" s="34">
        <v>63</v>
      </c>
      <c r="B91" s="14" t="s">
        <v>126</v>
      </c>
      <c r="C91" s="9" t="s">
        <v>2</v>
      </c>
      <c r="D91" s="28">
        <v>18</v>
      </c>
      <c r="E91" s="66"/>
      <c r="F91" s="11"/>
    </row>
    <row r="92" spans="1:6" ht="17.100000000000001" customHeight="1">
      <c r="A92" s="34">
        <v>64</v>
      </c>
      <c r="B92" s="14" t="s">
        <v>127</v>
      </c>
      <c r="C92" s="9" t="s">
        <v>2</v>
      </c>
      <c r="D92" s="44">
        <v>4</v>
      </c>
      <c r="E92" s="66"/>
      <c r="F92" s="11"/>
    </row>
    <row r="93" spans="1:6" ht="17.100000000000001" customHeight="1">
      <c r="A93" s="34">
        <v>65</v>
      </c>
      <c r="B93" s="14" t="s">
        <v>159</v>
      </c>
      <c r="C93" s="9" t="s">
        <v>7</v>
      </c>
      <c r="D93" s="44">
        <v>32</v>
      </c>
      <c r="E93" s="66"/>
      <c r="F93" s="11"/>
    </row>
    <row r="94" spans="1:6" ht="17.100000000000001" customHeight="1">
      <c r="A94" s="34">
        <v>66</v>
      </c>
      <c r="B94" s="14" t="s">
        <v>128</v>
      </c>
      <c r="C94" s="9" t="s">
        <v>7</v>
      </c>
      <c r="D94" s="28">
        <v>60</v>
      </c>
      <c r="E94" s="66"/>
      <c r="F94" s="11"/>
    </row>
    <row r="95" spans="1:6" ht="17.100000000000001" customHeight="1">
      <c r="A95" s="34">
        <v>67</v>
      </c>
      <c r="B95" s="14" t="s">
        <v>129</v>
      </c>
      <c r="C95" s="9" t="s">
        <v>2</v>
      </c>
      <c r="D95" s="28">
        <v>160</v>
      </c>
      <c r="E95" s="66"/>
      <c r="F95" s="11"/>
    </row>
    <row r="96" spans="1:6" ht="17.100000000000001" customHeight="1">
      <c r="A96" s="34">
        <v>68</v>
      </c>
      <c r="B96" s="14" t="s">
        <v>130</v>
      </c>
      <c r="C96" s="9" t="s">
        <v>2</v>
      </c>
      <c r="D96" s="28">
        <v>300</v>
      </c>
      <c r="E96" s="66"/>
      <c r="F96" s="11"/>
    </row>
    <row r="97" spans="1:6" ht="17.100000000000001" customHeight="1">
      <c r="A97" s="34">
        <v>69</v>
      </c>
      <c r="B97" s="14" t="s">
        <v>131</v>
      </c>
      <c r="C97" s="56" t="s">
        <v>2</v>
      </c>
      <c r="D97" s="57">
        <v>200</v>
      </c>
      <c r="E97" s="67"/>
      <c r="F97" s="58"/>
    </row>
    <row r="98" spans="1:6" ht="17.100000000000001" customHeight="1" thickBot="1">
      <c r="A98" s="69">
        <v>70</v>
      </c>
      <c r="B98" s="70" t="s">
        <v>132</v>
      </c>
      <c r="C98" s="71" t="s">
        <v>7</v>
      </c>
      <c r="D98" s="27">
        <v>150</v>
      </c>
      <c r="E98" s="72"/>
      <c r="F98" s="73"/>
    </row>
    <row r="99" spans="1:6" ht="17.100000000000001" customHeight="1" thickBot="1">
      <c r="A99" s="60"/>
      <c r="B99" s="103" t="s">
        <v>49</v>
      </c>
      <c r="C99" s="104"/>
      <c r="D99" s="104"/>
      <c r="E99" s="105"/>
      <c r="F99" s="61">
        <f>SUM(F82:F98)</f>
        <v>0</v>
      </c>
    </row>
    <row r="100" spans="1:6" ht="17.100000000000001" customHeight="1">
      <c r="A100" s="37" t="s">
        <v>82</v>
      </c>
      <c r="B100" s="8" t="s">
        <v>41</v>
      </c>
      <c r="C100" s="9"/>
      <c r="D100" s="28"/>
      <c r="E100" s="10"/>
      <c r="F100" s="11"/>
    </row>
    <row r="101" spans="1:6" ht="17.100000000000001" customHeight="1">
      <c r="A101" s="33">
        <v>71</v>
      </c>
      <c r="B101" s="13" t="s">
        <v>102</v>
      </c>
      <c r="C101" s="9" t="s">
        <v>2</v>
      </c>
      <c r="D101" s="28">
        <f>D44</f>
        <v>5500</v>
      </c>
      <c r="E101" s="66"/>
      <c r="F101" s="11"/>
    </row>
    <row r="102" spans="1:6" ht="17.100000000000001" customHeight="1">
      <c r="A102" s="33">
        <v>72</v>
      </c>
      <c r="B102" s="13" t="s">
        <v>104</v>
      </c>
      <c r="C102" s="9" t="s">
        <v>2</v>
      </c>
      <c r="D102" s="28">
        <f>D45</f>
        <v>13500</v>
      </c>
      <c r="E102" s="66"/>
      <c r="F102" s="11"/>
    </row>
    <row r="103" spans="1:6" ht="17.100000000000001" customHeight="1">
      <c r="A103" s="33">
        <v>73</v>
      </c>
      <c r="B103" s="14" t="s">
        <v>103</v>
      </c>
      <c r="C103" s="9" t="s">
        <v>133</v>
      </c>
      <c r="D103" s="28">
        <v>500</v>
      </c>
      <c r="E103" s="66"/>
      <c r="F103" s="11"/>
    </row>
    <row r="104" spans="1:6" ht="17.100000000000001" customHeight="1" thickBot="1">
      <c r="A104" s="33">
        <v>74</v>
      </c>
      <c r="B104" s="14" t="s">
        <v>134</v>
      </c>
      <c r="C104" s="9" t="s">
        <v>2</v>
      </c>
      <c r="D104" s="28">
        <v>1500</v>
      </c>
      <c r="E104" s="66"/>
      <c r="F104" s="11"/>
    </row>
    <row r="105" spans="1:6" ht="17.100000000000001" customHeight="1" thickBot="1">
      <c r="A105" s="60"/>
      <c r="B105" s="103" t="s">
        <v>50</v>
      </c>
      <c r="C105" s="104"/>
      <c r="D105" s="104"/>
      <c r="E105" s="105"/>
      <c r="F105" s="61">
        <f>SUM(F101:F104)</f>
        <v>0</v>
      </c>
    </row>
    <row r="106" spans="1:6" ht="17.100000000000001" customHeight="1">
      <c r="A106" s="37" t="s">
        <v>107</v>
      </c>
      <c r="B106" s="8" t="s">
        <v>178</v>
      </c>
      <c r="C106" s="9"/>
      <c r="D106" s="28"/>
      <c r="E106" s="10"/>
      <c r="F106" s="11"/>
    </row>
    <row r="107" spans="1:6" ht="17.100000000000001" customHeight="1">
      <c r="A107" s="33">
        <v>75</v>
      </c>
      <c r="B107" s="46" t="s">
        <v>105</v>
      </c>
      <c r="C107" s="9" t="s">
        <v>7</v>
      </c>
      <c r="D107" s="28">
        <v>230</v>
      </c>
      <c r="E107" s="66"/>
      <c r="F107" s="11"/>
    </row>
    <row r="108" spans="1:6" ht="17.100000000000001" customHeight="1">
      <c r="A108" s="33">
        <v>76</v>
      </c>
      <c r="B108" s="13" t="s">
        <v>106</v>
      </c>
      <c r="C108" s="9" t="s">
        <v>7</v>
      </c>
      <c r="D108" s="44">
        <v>320</v>
      </c>
      <c r="E108" s="66"/>
      <c r="F108" s="11"/>
    </row>
    <row r="109" spans="1:6" ht="17.100000000000001" customHeight="1">
      <c r="A109" s="33">
        <v>77</v>
      </c>
      <c r="B109" s="13" t="s">
        <v>160</v>
      </c>
      <c r="C109" s="9" t="s">
        <v>0</v>
      </c>
      <c r="D109" s="44">
        <v>2</v>
      </c>
      <c r="E109" s="66"/>
      <c r="F109" s="11"/>
    </row>
    <row r="110" spans="1:6" ht="17.100000000000001" customHeight="1">
      <c r="A110" s="33">
        <v>78</v>
      </c>
      <c r="B110" s="13" t="s">
        <v>161</v>
      </c>
      <c r="C110" s="9" t="s">
        <v>0</v>
      </c>
      <c r="D110" s="44">
        <v>1</v>
      </c>
      <c r="E110" s="66"/>
      <c r="F110" s="11"/>
    </row>
    <row r="111" spans="1:6" ht="17.100000000000001" customHeight="1">
      <c r="A111" s="33">
        <v>79</v>
      </c>
      <c r="B111" s="13" t="s">
        <v>162</v>
      </c>
      <c r="C111" s="9" t="s">
        <v>0</v>
      </c>
      <c r="D111" s="44">
        <v>1</v>
      </c>
      <c r="E111" s="66"/>
      <c r="F111" s="11"/>
    </row>
    <row r="112" spans="1:6" ht="17.100000000000001" customHeight="1">
      <c r="A112" s="33">
        <v>80</v>
      </c>
      <c r="B112" s="13" t="s">
        <v>163</v>
      </c>
      <c r="C112" s="9" t="s">
        <v>0</v>
      </c>
      <c r="D112" s="44">
        <v>2</v>
      </c>
      <c r="E112" s="66"/>
      <c r="F112" s="11"/>
    </row>
    <row r="113" spans="1:7" ht="17.100000000000001" customHeight="1">
      <c r="A113" s="33">
        <v>81</v>
      </c>
      <c r="B113" s="13" t="s">
        <v>164</v>
      </c>
      <c r="C113" s="9" t="s">
        <v>0</v>
      </c>
      <c r="D113" s="44">
        <v>25</v>
      </c>
      <c r="E113" s="66"/>
      <c r="F113" s="11"/>
    </row>
    <row r="114" spans="1:7" ht="17.100000000000001" customHeight="1">
      <c r="A114" s="33">
        <v>82</v>
      </c>
      <c r="B114" s="13" t="s">
        <v>165</v>
      </c>
      <c r="C114" s="9" t="s">
        <v>0</v>
      </c>
      <c r="D114" s="44">
        <v>10</v>
      </c>
      <c r="E114" s="66"/>
      <c r="F114" s="11"/>
    </row>
    <row r="115" spans="1:7" ht="17.100000000000001" customHeight="1">
      <c r="A115" s="33">
        <v>83</v>
      </c>
      <c r="B115" s="13" t="s">
        <v>108</v>
      </c>
      <c r="C115" s="9" t="s">
        <v>2</v>
      </c>
      <c r="D115" s="44">
        <v>1200</v>
      </c>
      <c r="E115" s="66"/>
      <c r="F115" s="11"/>
    </row>
    <row r="116" spans="1:7" ht="17.100000000000001" customHeight="1">
      <c r="A116" s="33">
        <v>84</v>
      </c>
      <c r="B116" s="13" t="s">
        <v>166</v>
      </c>
      <c r="C116" s="9" t="s">
        <v>0</v>
      </c>
      <c r="D116" s="44">
        <v>20</v>
      </c>
      <c r="E116" s="66"/>
      <c r="F116" s="11"/>
    </row>
    <row r="117" spans="1:7" ht="17.100000000000001" customHeight="1">
      <c r="A117" s="33">
        <v>85</v>
      </c>
      <c r="B117" s="19" t="s">
        <v>172</v>
      </c>
      <c r="C117" s="9" t="s">
        <v>4</v>
      </c>
      <c r="D117" s="28">
        <v>2500</v>
      </c>
      <c r="E117" s="66"/>
      <c r="F117" s="11"/>
    </row>
    <row r="118" spans="1:7" ht="17.100000000000001" customHeight="1">
      <c r="A118" s="33">
        <v>86</v>
      </c>
      <c r="B118" s="19" t="s">
        <v>173</v>
      </c>
      <c r="C118" s="9" t="s">
        <v>4</v>
      </c>
      <c r="D118" s="28">
        <v>200</v>
      </c>
      <c r="E118" s="66"/>
      <c r="F118" s="11"/>
    </row>
    <row r="119" spans="1:7" ht="17.100000000000001" customHeight="1">
      <c r="A119" s="33">
        <v>87</v>
      </c>
      <c r="B119" s="20" t="s">
        <v>174</v>
      </c>
      <c r="C119" s="9" t="s">
        <v>4</v>
      </c>
      <c r="D119" s="28">
        <v>2700</v>
      </c>
      <c r="E119" s="66"/>
      <c r="F119" s="11"/>
    </row>
    <row r="120" spans="1:7" ht="17.100000000000001" customHeight="1">
      <c r="A120" s="33">
        <v>88</v>
      </c>
      <c r="B120" s="20" t="s">
        <v>186</v>
      </c>
      <c r="C120" s="9" t="s">
        <v>2</v>
      </c>
      <c r="D120" s="28">
        <v>350</v>
      </c>
      <c r="E120" s="66"/>
      <c r="F120" s="11"/>
    </row>
    <row r="121" spans="1:7" ht="17.100000000000001" customHeight="1">
      <c r="A121" s="33"/>
      <c r="B121" s="12" t="s">
        <v>185</v>
      </c>
      <c r="C121" s="9"/>
      <c r="D121" s="28"/>
      <c r="E121" s="66"/>
      <c r="F121" s="11"/>
    </row>
    <row r="122" spans="1:7" ht="17.100000000000001" customHeight="1">
      <c r="A122" s="33">
        <v>89</v>
      </c>
      <c r="B122" s="20" t="s">
        <v>183</v>
      </c>
      <c r="C122" s="9" t="s">
        <v>7</v>
      </c>
      <c r="D122" s="28">
        <v>150</v>
      </c>
      <c r="E122" s="66"/>
      <c r="F122" s="11"/>
    </row>
    <row r="123" spans="1:7" ht="17.100000000000001" customHeight="1">
      <c r="A123" s="33">
        <v>90</v>
      </c>
      <c r="B123" s="20" t="s">
        <v>184</v>
      </c>
      <c r="C123" s="9" t="s">
        <v>7</v>
      </c>
      <c r="D123" s="28">
        <v>250</v>
      </c>
      <c r="E123" s="66"/>
      <c r="F123" s="11"/>
    </row>
    <row r="124" spans="1:7" ht="17.100000000000001" customHeight="1">
      <c r="A124" s="33">
        <v>91</v>
      </c>
      <c r="B124" s="47" t="s">
        <v>175</v>
      </c>
      <c r="C124" s="9" t="s">
        <v>7</v>
      </c>
      <c r="D124" s="28">
        <v>100</v>
      </c>
      <c r="E124" s="66"/>
      <c r="F124" s="11"/>
    </row>
    <row r="125" spans="1:7" ht="17.100000000000001" customHeight="1">
      <c r="A125" s="33">
        <v>92</v>
      </c>
      <c r="B125" s="47" t="s">
        <v>176</v>
      </c>
      <c r="C125" s="9" t="s">
        <v>6</v>
      </c>
      <c r="D125" s="28">
        <v>1020</v>
      </c>
      <c r="E125" s="66"/>
      <c r="F125" s="11"/>
    </row>
    <row r="126" spans="1:7" ht="17.100000000000001" customHeight="1" thickBot="1">
      <c r="A126" s="33">
        <v>93</v>
      </c>
      <c r="B126" s="47" t="s">
        <v>177</v>
      </c>
      <c r="C126" s="9" t="s">
        <v>4</v>
      </c>
      <c r="D126" s="28">
        <v>30</v>
      </c>
      <c r="E126" s="66"/>
      <c r="F126" s="11"/>
    </row>
    <row r="127" spans="1:7" ht="17.100000000000001" customHeight="1" thickBot="1">
      <c r="A127" s="60"/>
      <c r="B127" s="103" t="s">
        <v>22</v>
      </c>
      <c r="C127" s="104"/>
      <c r="D127" s="104"/>
      <c r="E127" s="105"/>
      <c r="F127" s="61">
        <f>SUM(F107:F126)</f>
        <v>0</v>
      </c>
      <c r="G127" s="54"/>
    </row>
    <row r="128" spans="1:7" ht="17.100000000000001" customHeight="1" thickBot="1">
      <c r="A128" s="37" t="s">
        <v>74</v>
      </c>
      <c r="B128" s="25" t="s">
        <v>63</v>
      </c>
      <c r="C128" s="85"/>
      <c r="D128" s="80"/>
      <c r="E128" s="26"/>
      <c r="F128" s="11"/>
      <c r="G128" s="54"/>
    </row>
    <row r="129" spans="1:7" ht="17.100000000000001" customHeight="1">
      <c r="A129" s="41" t="s">
        <v>66</v>
      </c>
      <c r="B129" s="12" t="str">
        <f>UPPER("BRANCHEMENT ET TUYAUTERIE")</f>
        <v>BRANCHEMENT ET TUYAUTERIE</v>
      </c>
      <c r="C129" s="21"/>
      <c r="D129" s="23"/>
      <c r="E129" s="88"/>
      <c r="F129" s="11"/>
      <c r="G129" s="54"/>
    </row>
    <row r="130" spans="1:7" ht="17.100000000000001" customHeight="1">
      <c r="A130" s="33">
        <v>94</v>
      </c>
      <c r="B130" s="22" t="s">
        <v>135</v>
      </c>
      <c r="C130" s="21" t="s">
        <v>1</v>
      </c>
      <c r="D130" s="23">
        <v>1</v>
      </c>
      <c r="E130" s="66"/>
      <c r="F130" s="11"/>
      <c r="G130" s="54"/>
    </row>
    <row r="131" spans="1:7" ht="17.100000000000001" customHeight="1">
      <c r="A131" s="24"/>
      <c r="B131" s="12" t="s">
        <v>136</v>
      </c>
      <c r="C131" s="21"/>
      <c r="D131" s="23"/>
      <c r="E131" s="88"/>
      <c r="F131" s="11"/>
      <c r="G131" s="54"/>
    </row>
    <row r="132" spans="1:7" ht="17.100000000000001" customHeight="1">
      <c r="A132" s="84">
        <v>95</v>
      </c>
      <c r="B132" s="22" t="s">
        <v>179</v>
      </c>
      <c r="C132" s="21" t="s">
        <v>7</v>
      </c>
      <c r="D132" s="23">
        <v>160</v>
      </c>
      <c r="E132" s="88"/>
      <c r="F132" s="11"/>
      <c r="G132" s="54"/>
    </row>
    <row r="133" spans="1:7" ht="17.100000000000001" customHeight="1">
      <c r="A133" s="84">
        <v>96</v>
      </c>
      <c r="B133" s="22" t="s">
        <v>180</v>
      </c>
      <c r="C133" s="21" t="s">
        <v>7</v>
      </c>
      <c r="D133" s="23">
        <v>160</v>
      </c>
      <c r="E133" s="88"/>
      <c r="F133" s="11"/>
      <c r="G133" s="54"/>
    </row>
    <row r="134" spans="1:7" ht="17.100000000000001" customHeight="1">
      <c r="A134" s="33">
        <v>97</v>
      </c>
      <c r="B134" s="22" t="s">
        <v>137</v>
      </c>
      <c r="C134" s="21" t="s">
        <v>7</v>
      </c>
      <c r="D134" s="23">
        <v>160</v>
      </c>
      <c r="E134" s="88"/>
      <c r="F134" s="11"/>
      <c r="G134" s="54"/>
    </row>
    <row r="135" spans="1:7" ht="17.100000000000001" customHeight="1">
      <c r="A135" s="24"/>
      <c r="B135" s="12" t="s">
        <v>138</v>
      </c>
      <c r="C135" s="21"/>
      <c r="D135" s="23"/>
      <c r="E135" s="88"/>
      <c r="F135" s="11"/>
      <c r="G135" s="54"/>
    </row>
    <row r="136" spans="1:7" ht="17.100000000000001" customHeight="1">
      <c r="A136" s="84">
        <v>98</v>
      </c>
      <c r="B136" s="22" t="s">
        <v>181</v>
      </c>
      <c r="C136" s="21" t="s">
        <v>7</v>
      </c>
      <c r="D136" s="23">
        <v>250</v>
      </c>
      <c r="E136" s="88"/>
      <c r="F136" s="11"/>
      <c r="G136" s="54"/>
    </row>
    <row r="137" spans="1:7" ht="17.100000000000001" customHeight="1">
      <c r="A137" s="84">
        <v>99</v>
      </c>
      <c r="B137" s="22" t="s">
        <v>182</v>
      </c>
      <c r="C137" s="21" t="s">
        <v>7</v>
      </c>
      <c r="D137" s="23">
        <v>250</v>
      </c>
      <c r="E137" s="88"/>
      <c r="F137" s="11"/>
      <c r="G137" s="54"/>
    </row>
    <row r="138" spans="1:7" ht="17.100000000000001" customHeight="1">
      <c r="A138" s="33">
        <v>100</v>
      </c>
      <c r="B138" s="22" t="s">
        <v>139</v>
      </c>
      <c r="C138" s="21" t="s">
        <v>0</v>
      </c>
      <c r="D138" s="23">
        <v>12</v>
      </c>
      <c r="E138" s="88"/>
      <c r="F138" s="11"/>
      <c r="G138" s="54"/>
    </row>
    <row r="139" spans="1:7" ht="17.100000000000001" customHeight="1">
      <c r="A139" s="84">
        <v>101</v>
      </c>
      <c r="B139" s="22" t="s">
        <v>140</v>
      </c>
      <c r="C139" s="21" t="s">
        <v>0</v>
      </c>
      <c r="D139" s="23">
        <v>25</v>
      </c>
      <c r="E139" s="88"/>
      <c r="F139" s="11"/>
      <c r="G139" s="54"/>
    </row>
    <row r="140" spans="1:7" ht="17.100000000000001" customHeight="1">
      <c r="A140" s="33">
        <v>102</v>
      </c>
      <c r="B140" s="22" t="s">
        <v>141</v>
      </c>
      <c r="C140" s="21" t="s">
        <v>0</v>
      </c>
      <c r="D140" s="23">
        <v>3</v>
      </c>
      <c r="E140" s="88"/>
      <c r="F140" s="11"/>
      <c r="G140" s="54"/>
    </row>
    <row r="141" spans="1:7" ht="17.100000000000001" customHeight="1">
      <c r="A141" s="84">
        <v>103</v>
      </c>
      <c r="B141" s="22" t="s">
        <v>142</v>
      </c>
      <c r="C141" s="21" t="s">
        <v>0</v>
      </c>
      <c r="D141" s="23">
        <v>7</v>
      </c>
      <c r="E141" s="88"/>
      <c r="F141" s="11"/>
      <c r="G141" s="54"/>
    </row>
    <row r="142" spans="1:7" ht="17.100000000000001" customHeight="1">
      <c r="A142" s="33">
        <v>104</v>
      </c>
      <c r="B142" s="22" t="s">
        <v>143</v>
      </c>
      <c r="C142" s="21" t="s">
        <v>0</v>
      </c>
      <c r="D142" s="23">
        <v>10</v>
      </c>
      <c r="E142" s="88"/>
      <c r="F142" s="11"/>
      <c r="G142" s="54"/>
    </row>
    <row r="143" spans="1:7" ht="17.100000000000001" customHeight="1">
      <c r="A143" s="84">
        <v>105</v>
      </c>
      <c r="B143" s="22" t="s">
        <v>144</v>
      </c>
      <c r="C143" s="21" t="s">
        <v>0</v>
      </c>
      <c r="D143" s="23">
        <v>27</v>
      </c>
      <c r="E143" s="88"/>
      <c r="F143" s="11"/>
      <c r="G143" s="54"/>
    </row>
    <row r="144" spans="1:7" ht="17.100000000000001" customHeight="1">
      <c r="A144" s="33">
        <v>106</v>
      </c>
      <c r="B144" s="22" t="s">
        <v>145</v>
      </c>
      <c r="C144" s="21" t="s">
        <v>0</v>
      </c>
      <c r="D144" s="23">
        <v>1</v>
      </c>
      <c r="E144" s="88"/>
      <c r="F144" s="11"/>
      <c r="G144" s="54"/>
    </row>
    <row r="145" spans="1:7" ht="17.100000000000001" customHeight="1">
      <c r="A145" s="84">
        <v>107</v>
      </c>
      <c r="B145" s="22" t="s">
        <v>146</v>
      </c>
      <c r="C145" s="21" t="s">
        <v>0</v>
      </c>
      <c r="D145" s="23">
        <v>16</v>
      </c>
      <c r="E145" s="88"/>
      <c r="F145" s="11"/>
      <c r="G145" s="54"/>
    </row>
    <row r="146" spans="1:7" ht="17.100000000000001" customHeight="1">
      <c r="A146" s="33">
        <v>108</v>
      </c>
      <c r="B146" s="22" t="s">
        <v>148</v>
      </c>
      <c r="C146" s="21" t="s">
        <v>0</v>
      </c>
      <c r="D146" s="23">
        <v>1</v>
      </c>
      <c r="E146" s="88"/>
      <c r="F146" s="11"/>
      <c r="G146" s="54"/>
    </row>
    <row r="147" spans="1:7" ht="17.100000000000001" customHeight="1">
      <c r="A147" s="84">
        <v>109</v>
      </c>
      <c r="B147" s="22" t="s">
        <v>147</v>
      </c>
      <c r="C147" s="21" t="s">
        <v>0</v>
      </c>
      <c r="D147" s="23">
        <v>12</v>
      </c>
      <c r="E147" s="88"/>
      <c r="F147" s="11"/>
      <c r="G147" s="54"/>
    </row>
    <row r="148" spans="1:7" ht="17.100000000000001" customHeight="1">
      <c r="A148" s="33">
        <v>110</v>
      </c>
      <c r="B148" s="22" t="s">
        <v>149</v>
      </c>
      <c r="C148" s="21" t="s">
        <v>0</v>
      </c>
      <c r="D148" s="23">
        <v>1</v>
      </c>
      <c r="E148" s="88"/>
      <c r="F148" s="11"/>
      <c r="G148" s="54"/>
    </row>
    <row r="149" spans="1:7" ht="17.100000000000001" customHeight="1">
      <c r="A149" s="77"/>
      <c r="B149" s="12" t="s">
        <v>171</v>
      </c>
      <c r="C149" s="21"/>
      <c r="D149" s="23"/>
      <c r="E149" s="88"/>
      <c r="F149" s="11"/>
      <c r="G149" s="54"/>
    </row>
    <row r="150" spans="1:7" ht="17.100000000000001" customHeight="1">
      <c r="A150" s="24">
        <v>111</v>
      </c>
      <c r="B150" s="22" t="s">
        <v>150</v>
      </c>
      <c r="C150" s="21" t="s">
        <v>0</v>
      </c>
      <c r="D150" s="23">
        <v>5</v>
      </c>
      <c r="E150" s="88"/>
      <c r="F150" s="11"/>
      <c r="G150" s="54"/>
    </row>
    <row r="151" spans="1:7" ht="17.100000000000001" customHeight="1">
      <c r="A151" s="33">
        <v>112</v>
      </c>
      <c r="B151" s="22" t="s">
        <v>151</v>
      </c>
      <c r="C151" s="21" t="s">
        <v>0</v>
      </c>
      <c r="D151" s="23">
        <v>2</v>
      </c>
      <c r="E151" s="88"/>
      <c r="F151" s="11"/>
      <c r="G151" s="54"/>
    </row>
    <row r="152" spans="1:7" ht="17.100000000000001" customHeight="1">
      <c r="A152" s="24">
        <v>113</v>
      </c>
      <c r="B152" s="22" t="s">
        <v>152</v>
      </c>
      <c r="C152" s="21" t="s">
        <v>7</v>
      </c>
      <c r="D152" s="23">
        <v>100</v>
      </c>
      <c r="E152" s="88"/>
      <c r="F152" s="11"/>
      <c r="G152" s="54"/>
    </row>
    <row r="153" spans="1:7" ht="17.100000000000001" customHeight="1" thickBot="1">
      <c r="A153" s="24">
        <v>114</v>
      </c>
      <c r="B153" s="22" t="s">
        <v>153</v>
      </c>
      <c r="C153" s="21" t="s">
        <v>0</v>
      </c>
      <c r="D153" s="23">
        <v>2</v>
      </c>
      <c r="E153" s="88"/>
      <c r="F153" s="11"/>
      <c r="G153" s="54"/>
    </row>
    <row r="154" spans="1:7" ht="17.100000000000001" customHeight="1" thickBot="1">
      <c r="A154" s="64"/>
      <c r="B154" s="109" t="s">
        <v>64</v>
      </c>
      <c r="C154" s="110"/>
      <c r="D154" s="110"/>
      <c r="E154" s="111"/>
      <c r="F154" s="65">
        <f>SUM(F130:F153)</f>
        <v>0</v>
      </c>
      <c r="G154" s="54"/>
    </row>
    <row r="155" spans="1:7" ht="17.100000000000001" customHeight="1" thickBot="1">
      <c r="A155" s="37" t="s">
        <v>75</v>
      </c>
      <c r="B155" s="62" t="s">
        <v>65</v>
      </c>
      <c r="C155" s="86"/>
      <c r="D155" s="81"/>
      <c r="E155" s="63"/>
      <c r="F155" s="52"/>
      <c r="G155" s="54"/>
    </row>
    <row r="156" spans="1:7" ht="17.100000000000001" customHeight="1">
      <c r="A156" s="24">
        <v>115</v>
      </c>
      <c r="B156" s="22" t="s">
        <v>319</v>
      </c>
      <c r="C156" s="90" t="s">
        <v>191</v>
      </c>
      <c r="D156" s="91">
        <v>1</v>
      </c>
      <c r="E156" s="92"/>
      <c r="F156" s="11"/>
      <c r="G156" s="54"/>
    </row>
    <row r="157" spans="1:7" ht="17.100000000000001" customHeight="1">
      <c r="A157" s="33"/>
      <c r="B157" s="12" t="s">
        <v>318</v>
      </c>
      <c r="C157" s="90"/>
      <c r="D157" s="23"/>
      <c r="E157" s="88"/>
      <c r="F157" s="11"/>
      <c r="G157" s="54"/>
    </row>
    <row r="158" spans="1:7" customFormat="1" ht="15.75">
      <c r="A158" s="33">
        <v>116</v>
      </c>
      <c r="B158" s="22" t="s">
        <v>188</v>
      </c>
      <c r="C158" s="90" t="s">
        <v>191</v>
      </c>
      <c r="D158" s="23">
        <v>1</v>
      </c>
      <c r="E158" s="88"/>
      <c r="F158" s="11"/>
      <c r="G158" s="89"/>
    </row>
    <row r="159" spans="1:7" customFormat="1" ht="15.75">
      <c r="A159" s="33"/>
      <c r="B159" s="12" t="s">
        <v>189</v>
      </c>
      <c r="C159" s="21"/>
      <c r="D159" s="23"/>
      <c r="E159" s="88"/>
      <c r="F159" s="11"/>
      <c r="G159" s="89"/>
    </row>
    <row r="160" spans="1:7" customFormat="1" ht="15.75">
      <c r="A160" s="33">
        <v>117</v>
      </c>
      <c r="B160" s="22" t="s">
        <v>190</v>
      </c>
      <c r="C160" s="21" t="s">
        <v>191</v>
      </c>
      <c r="D160" s="23">
        <v>1</v>
      </c>
      <c r="E160" s="88"/>
      <c r="F160" s="11"/>
      <c r="G160" s="89"/>
    </row>
    <row r="161" spans="1:7" customFormat="1" ht="15.75">
      <c r="A161" s="33">
        <v>118</v>
      </c>
      <c r="B161" s="22" t="s">
        <v>192</v>
      </c>
      <c r="C161" s="21" t="s">
        <v>191</v>
      </c>
      <c r="D161" s="23">
        <v>1</v>
      </c>
      <c r="E161" s="88"/>
      <c r="F161" s="11"/>
      <c r="G161" s="89"/>
    </row>
    <row r="162" spans="1:7" customFormat="1" ht="15.75">
      <c r="A162" s="33"/>
      <c r="B162" s="12" t="s">
        <v>309</v>
      </c>
      <c r="C162" s="21"/>
      <c r="D162" s="23"/>
      <c r="E162" s="88"/>
      <c r="F162" s="11"/>
      <c r="G162" s="89"/>
    </row>
    <row r="163" spans="1:7" customFormat="1" ht="15.75">
      <c r="A163" s="33">
        <v>119</v>
      </c>
      <c r="B163" s="22" t="s">
        <v>193</v>
      </c>
      <c r="C163" s="21" t="s">
        <v>0</v>
      </c>
      <c r="D163" s="23">
        <v>1</v>
      </c>
      <c r="E163" s="88"/>
      <c r="F163" s="11"/>
      <c r="G163" s="89"/>
    </row>
    <row r="164" spans="1:7" customFormat="1" ht="15.75">
      <c r="A164" s="33"/>
      <c r="B164" s="12" t="s">
        <v>310</v>
      </c>
      <c r="C164" s="21"/>
      <c r="D164" s="23"/>
      <c r="E164" s="88"/>
      <c r="F164" s="11"/>
      <c r="G164" s="89"/>
    </row>
    <row r="165" spans="1:7" customFormat="1" ht="15.75">
      <c r="A165" s="33">
        <v>120</v>
      </c>
      <c r="B165" s="22" t="s">
        <v>194</v>
      </c>
      <c r="C165" s="21" t="s">
        <v>7</v>
      </c>
      <c r="D165" s="23">
        <v>250</v>
      </c>
      <c r="E165" s="88"/>
      <c r="F165" s="11"/>
      <c r="G165" s="89"/>
    </row>
    <row r="166" spans="1:7" customFormat="1" ht="15.75">
      <c r="A166" s="33">
        <v>121</v>
      </c>
      <c r="B166" s="22" t="s">
        <v>195</v>
      </c>
      <c r="C166" s="21" t="s">
        <v>7</v>
      </c>
      <c r="D166" s="23">
        <v>320</v>
      </c>
      <c r="E166" s="88"/>
      <c r="F166" s="11"/>
      <c r="G166" s="89"/>
    </row>
    <row r="167" spans="1:7" customFormat="1" ht="15.75">
      <c r="A167" s="33">
        <v>122</v>
      </c>
      <c r="B167" s="22" t="s">
        <v>196</v>
      </c>
      <c r="C167" s="21" t="s">
        <v>7</v>
      </c>
      <c r="D167" s="23">
        <v>250</v>
      </c>
      <c r="E167" s="88"/>
      <c r="F167" s="11"/>
      <c r="G167" s="89"/>
    </row>
    <row r="168" spans="1:7" customFormat="1" ht="15.75">
      <c r="A168" s="33"/>
      <c r="B168" s="12" t="s">
        <v>311</v>
      </c>
      <c r="C168" s="21"/>
      <c r="D168" s="23"/>
      <c r="E168" s="88"/>
      <c r="F168" s="11"/>
      <c r="G168" s="89"/>
    </row>
    <row r="169" spans="1:7" customFormat="1" ht="15.75">
      <c r="A169" s="33">
        <v>123</v>
      </c>
      <c r="B169" s="22" t="s">
        <v>197</v>
      </c>
      <c r="C169" s="21" t="s">
        <v>7</v>
      </c>
      <c r="D169" s="23">
        <v>120</v>
      </c>
      <c r="E169" s="88"/>
      <c r="F169" s="11"/>
      <c r="G169" s="89"/>
    </row>
    <row r="170" spans="1:7" customFormat="1" ht="15.75">
      <c r="A170" s="33">
        <v>124</v>
      </c>
      <c r="B170" s="22" t="s">
        <v>198</v>
      </c>
      <c r="C170" s="21" t="s">
        <v>7</v>
      </c>
      <c r="D170" s="23">
        <v>40</v>
      </c>
      <c r="E170" s="88"/>
      <c r="F170" s="11"/>
      <c r="G170" s="89"/>
    </row>
    <row r="171" spans="1:7" customFormat="1" ht="15.75">
      <c r="A171" s="33"/>
      <c r="B171" s="12" t="s">
        <v>312</v>
      </c>
      <c r="C171" s="21"/>
      <c r="D171" s="23"/>
      <c r="E171" s="88"/>
      <c r="F171" s="11"/>
      <c r="G171" s="89"/>
    </row>
    <row r="172" spans="1:7" customFormat="1" ht="15.75">
      <c r="A172" s="33">
        <v>125</v>
      </c>
      <c r="B172" s="22" t="s">
        <v>199</v>
      </c>
      <c r="C172" s="21" t="s">
        <v>0</v>
      </c>
      <c r="D172" s="23">
        <v>5</v>
      </c>
      <c r="E172" s="88"/>
      <c r="F172" s="11"/>
      <c r="G172" s="89"/>
    </row>
    <row r="173" spans="1:7" customFormat="1" ht="15.75">
      <c r="A173" s="33"/>
      <c r="B173" s="12" t="s">
        <v>313</v>
      </c>
      <c r="C173" s="21"/>
      <c r="D173" s="23"/>
      <c r="E173" s="88"/>
      <c r="F173" s="11"/>
      <c r="G173" s="89"/>
    </row>
    <row r="174" spans="1:7" customFormat="1" ht="15.75">
      <c r="A174" s="33">
        <v>126</v>
      </c>
      <c r="B174" s="22" t="s">
        <v>200</v>
      </c>
      <c r="C174" s="21" t="s">
        <v>7</v>
      </c>
      <c r="D174" s="23">
        <v>210</v>
      </c>
      <c r="E174" s="88"/>
      <c r="F174" s="11"/>
      <c r="G174" s="89"/>
    </row>
    <row r="175" spans="1:7" customFormat="1" ht="15.75">
      <c r="A175" s="33">
        <v>127</v>
      </c>
      <c r="B175" s="22" t="s">
        <v>201</v>
      </c>
      <c r="C175" s="21" t="s">
        <v>7</v>
      </c>
      <c r="D175" s="23">
        <v>320</v>
      </c>
      <c r="E175" s="88"/>
      <c r="F175" s="11"/>
      <c r="G175" s="89"/>
    </row>
    <row r="176" spans="1:7" customFormat="1" ht="15.75">
      <c r="A176" s="33">
        <v>128</v>
      </c>
      <c r="B176" s="22" t="s">
        <v>202</v>
      </c>
      <c r="C176" s="21" t="s">
        <v>7</v>
      </c>
      <c r="D176" s="23">
        <v>350</v>
      </c>
      <c r="E176" s="88"/>
      <c r="F176" s="11"/>
      <c r="G176" s="89"/>
    </row>
    <row r="177" spans="1:7" customFormat="1" ht="15.75">
      <c r="A177" s="33">
        <v>129</v>
      </c>
      <c r="B177" s="22" t="s">
        <v>203</v>
      </c>
      <c r="C177" s="21" t="s">
        <v>7</v>
      </c>
      <c r="D177" s="23">
        <v>450</v>
      </c>
      <c r="E177" s="88"/>
      <c r="F177" s="11"/>
      <c r="G177" s="89"/>
    </row>
    <row r="178" spans="1:7" customFormat="1" ht="15.75">
      <c r="A178" s="33"/>
      <c r="B178" s="12" t="s">
        <v>314</v>
      </c>
      <c r="C178" s="21"/>
      <c r="D178" s="23"/>
      <c r="E178" s="88"/>
      <c r="F178" s="11"/>
      <c r="G178" s="89"/>
    </row>
    <row r="179" spans="1:7" customFormat="1" ht="15.75">
      <c r="A179" s="33"/>
      <c r="B179" s="12" t="s">
        <v>204</v>
      </c>
      <c r="C179" s="21"/>
      <c r="D179" s="23"/>
      <c r="E179" s="88"/>
      <c r="F179" s="11"/>
      <c r="G179" s="89"/>
    </row>
    <row r="180" spans="1:7" customFormat="1" ht="15.75">
      <c r="A180" s="33">
        <v>130</v>
      </c>
      <c r="B180" s="22" t="s">
        <v>205</v>
      </c>
      <c r="C180" s="21" t="s">
        <v>191</v>
      </c>
      <c r="D180" s="23">
        <v>10</v>
      </c>
      <c r="E180" s="88"/>
      <c r="F180" s="11"/>
      <c r="G180" s="89"/>
    </row>
    <row r="181" spans="1:7" customFormat="1" ht="15.75">
      <c r="A181" s="33">
        <v>131</v>
      </c>
      <c r="B181" s="22" t="s">
        <v>206</v>
      </c>
      <c r="C181" s="21" t="s">
        <v>191</v>
      </c>
      <c r="D181" s="23">
        <v>1</v>
      </c>
      <c r="E181" s="88"/>
      <c r="F181" s="11"/>
      <c r="G181" s="89"/>
    </row>
    <row r="182" spans="1:7" customFormat="1" ht="15.75">
      <c r="A182" s="33">
        <v>132</v>
      </c>
      <c r="B182" s="22" t="s">
        <v>207</v>
      </c>
      <c r="C182" s="21" t="s">
        <v>191</v>
      </c>
      <c r="D182" s="23">
        <v>1</v>
      </c>
      <c r="E182" s="88"/>
      <c r="F182" s="11"/>
      <c r="G182" s="89"/>
    </row>
    <row r="183" spans="1:7" customFormat="1" ht="15.75">
      <c r="A183" s="33">
        <v>133</v>
      </c>
      <c r="B183" s="22" t="s">
        <v>208</v>
      </c>
      <c r="C183" s="21" t="s">
        <v>191</v>
      </c>
      <c r="D183" s="23">
        <v>1</v>
      </c>
      <c r="E183" s="88"/>
      <c r="F183" s="11"/>
      <c r="G183" s="89"/>
    </row>
    <row r="184" spans="1:7" customFormat="1" ht="15.75">
      <c r="A184" s="33">
        <v>134</v>
      </c>
      <c r="B184" s="22" t="s">
        <v>209</v>
      </c>
      <c r="C184" s="21" t="s">
        <v>191</v>
      </c>
      <c r="D184" s="23">
        <v>1</v>
      </c>
      <c r="E184" s="88"/>
      <c r="F184" s="11"/>
      <c r="G184" s="89"/>
    </row>
    <row r="185" spans="1:7" customFormat="1" ht="15.75">
      <c r="A185" s="33">
        <v>135</v>
      </c>
      <c r="B185" s="22" t="s">
        <v>210</v>
      </c>
      <c r="C185" s="21" t="s">
        <v>191</v>
      </c>
      <c r="D185" s="23">
        <v>1</v>
      </c>
      <c r="E185" s="88"/>
      <c r="F185" s="11"/>
      <c r="G185" s="89"/>
    </row>
    <row r="186" spans="1:7" customFormat="1" ht="15.75">
      <c r="A186" s="33">
        <v>136</v>
      </c>
      <c r="B186" s="22" t="s">
        <v>211</v>
      </c>
      <c r="C186" s="21" t="s">
        <v>191</v>
      </c>
      <c r="D186" s="23">
        <v>1</v>
      </c>
      <c r="E186" s="88"/>
      <c r="F186" s="11"/>
      <c r="G186" s="89"/>
    </row>
    <row r="187" spans="1:7" customFormat="1" ht="15.75">
      <c r="A187" s="33">
        <v>137</v>
      </c>
      <c r="B187" s="22" t="s">
        <v>212</v>
      </c>
      <c r="C187" s="21" t="s">
        <v>191</v>
      </c>
      <c r="D187" s="23">
        <v>1</v>
      </c>
      <c r="E187" s="88"/>
      <c r="F187" s="11"/>
      <c r="G187" s="89"/>
    </row>
    <row r="188" spans="1:7" customFormat="1" ht="15.75">
      <c r="A188" s="33">
        <v>138</v>
      </c>
      <c r="B188" s="22" t="s">
        <v>213</v>
      </c>
      <c r="C188" s="21" t="s">
        <v>191</v>
      </c>
      <c r="D188" s="23">
        <v>1</v>
      </c>
      <c r="E188" s="88"/>
      <c r="F188" s="11"/>
      <c r="G188" s="89"/>
    </row>
    <row r="189" spans="1:7" customFormat="1" ht="15.75">
      <c r="A189" s="33">
        <v>139</v>
      </c>
      <c r="B189" s="22" t="s">
        <v>214</v>
      </c>
      <c r="C189" s="21" t="s">
        <v>191</v>
      </c>
      <c r="D189" s="23">
        <v>1</v>
      </c>
      <c r="E189" s="88"/>
      <c r="F189" s="11"/>
      <c r="G189" s="89"/>
    </row>
    <row r="190" spans="1:7" customFormat="1" ht="15.75">
      <c r="A190" s="33">
        <v>140</v>
      </c>
      <c r="B190" s="22" t="s">
        <v>215</v>
      </c>
      <c r="C190" s="21" t="s">
        <v>191</v>
      </c>
      <c r="D190" s="23">
        <v>1</v>
      </c>
      <c r="E190" s="88"/>
      <c r="F190" s="11"/>
      <c r="G190" s="89"/>
    </row>
    <row r="191" spans="1:7" customFormat="1" ht="15.75">
      <c r="A191" s="33">
        <v>141</v>
      </c>
      <c r="B191" s="22" t="s">
        <v>216</v>
      </c>
      <c r="C191" s="21" t="s">
        <v>191</v>
      </c>
      <c r="D191" s="23">
        <v>1</v>
      </c>
      <c r="E191" s="88"/>
      <c r="F191" s="11"/>
      <c r="G191" s="89"/>
    </row>
    <row r="192" spans="1:7" customFormat="1" ht="15.75">
      <c r="A192" s="33">
        <v>142</v>
      </c>
      <c r="B192" s="22" t="s">
        <v>217</v>
      </c>
      <c r="C192" s="21" t="s">
        <v>191</v>
      </c>
      <c r="D192" s="23">
        <v>1</v>
      </c>
      <c r="E192" s="88"/>
      <c r="F192" s="11"/>
      <c r="G192" s="89"/>
    </row>
    <row r="193" spans="1:7" customFormat="1" ht="15.75">
      <c r="A193" s="33">
        <v>143</v>
      </c>
      <c r="B193" s="22" t="s">
        <v>218</v>
      </c>
      <c r="C193" s="21" t="s">
        <v>191</v>
      </c>
      <c r="D193" s="23">
        <v>1</v>
      </c>
      <c r="E193" s="88"/>
      <c r="F193" s="11"/>
      <c r="G193" s="89"/>
    </row>
    <row r="194" spans="1:7" customFormat="1" ht="15.75">
      <c r="A194" s="33">
        <v>144</v>
      </c>
      <c r="B194" s="22" t="s">
        <v>219</v>
      </c>
      <c r="C194" s="21" t="s">
        <v>191</v>
      </c>
      <c r="D194" s="23">
        <v>1</v>
      </c>
      <c r="E194" s="88"/>
      <c r="F194" s="11"/>
      <c r="G194" s="89"/>
    </row>
    <row r="195" spans="1:7" customFormat="1" ht="15.75">
      <c r="A195" s="33">
        <v>145</v>
      </c>
      <c r="B195" s="22" t="s">
        <v>220</v>
      </c>
      <c r="C195" s="21" t="s">
        <v>191</v>
      </c>
      <c r="D195" s="23">
        <v>1</v>
      </c>
      <c r="E195" s="88"/>
      <c r="F195" s="11"/>
      <c r="G195" s="89"/>
    </row>
    <row r="196" spans="1:7" customFormat="1" ht="15.75">
      <c r="A196" s="33">
        <v>146</v>
      </c>
      <c r="B196" s="22" t="s">
        <v>221</v>
      </c>
      <c r="C196" s="21" t="s">
        <v>191</v>
      </c>
      <c r="D196" s="23">
        <v>1</v>
      </c>
      <c r="E196" s="88"/>
      <c r="F196" s="11"/>
      <c r="G196" s="89"/>
    </row>
    <row r="197" spans="1:7" customFormat="1" ht="15.75">
      <c r="A197" s="33">
        <v>147</v>
      </c>
      <c r="B197" s="22" t="s">
        <v>222</v>
      </c>
      <c r="C197" s="21" t="s">
        <v>191</v>
      </c>
      <c r="D197" s="23">
        <v>1</v>
      </c>
      <c r="E197" s="88"/>
      <c r="F197" s="11"/>
      <c r="G197" s="89"/>
    </row>
    <row r="198" spans="1:7" customFormat="1" ht="15.75">
      <c r="A198" s="33">
        <v>148</v>
      </c>
      <c r="B198" s="22" t="s">
        <v>223</v>
      </c>
      <c r="C198" s="21" t="s">
        <v>191</v>
      </c>
      <c r="D198" s="23">
        <v>1</v>
      </c>
      <c r="E198" s="88"/>
      <c r="F198" s="11"/>
      <c r="G198" s="89"/>
    </row>
    <row r="199" spans="1:7" customFormat="1" ht="15.75">
      <c r="A199" s="33">
        <v>149</v>
      </c>
      <c r="B199" s="22" t="s">
        <v>224</v>
      </c>
      <c r="C199" s="21" t="s">
        <v>191</v>
      </c>
      <c r="D199" s="23">
        <v>1</v>
      </c>
      <c r="E199" s="88"/>
      <c r="F199" s="11"/>
      <c r="G199" s="89"/>
    </row>
    <row r="200" spans="1:7" customFormat="1" ht="15.75">
      <c r="A200" s="33">
        <v>150</v>
      </c>
      <c r="B200" s="22" t="s">
        <v>225</v>
      </c>
      <c r="C200" s="21" t="s">
        <v>191</v>
      </c>
      <c r="D200" s="23">
        <v>1</v>
      </c>
      <c r="E200" s="88"/>
      <c r="F200" s="11"/>
      <c r="G200" s="89"/>
    </row>
    <row r="201" spans="1:7" customFormat="1" ht="15.75">
      <c r="A201" s="33">
        <v>151</v>
      </c>
      <c r="B201" s="22" t="s">
        <v>226</v>
      </c>
      <c r="C201" s="21" t="s">
        <v>191</v>
      </c>
      <c r="D201" s="23">
        <v>1</v>
      </c>
      <c r="E201" s="88"/>
      <c r="F201" s="11"/>
      <c r="G201" s="89"/>
    </row>
    <row r="202" spans="1:7" customFormat="1" ht="15.75">
      <c r="A202" s="33"/>
      <c r="B202" s="12" t="s">
        <v>315</v>
      </c>
      <c r="C202" s="21"/>
      <c r="D202" s="23"/>
      <c r="E202" s="88"/>
      <c r="F202" s="11"/>
      <c r="G202" s="89"/>
    </row>
    <row r="203" spans="1:7" customFormat="1" ht="15.75">
      <c r="A203" s="33"/>
      <c r="B203" s="12" t="s">
        <v>227</v>
      </c>
      <c r="C203" s="21"/>
      <c r="D203" s="23"/>
      <c r="E203" s="88"/>
      <c r="F203" s="11"/>
      <c r="G203" s="89"/>
    </row>
    <row r="204" spans="1:7" customFormat="1" ht="15.75">
      <c r="A204" s="33">
        <v>152</v>
      </c>
      <c r="B204" s="22" t="s">
        <v>228</v>
      </c>
      <c r="C204" s="21" t="s">
        <v>0</v>
      </c>
      <c r="D204" s="23">
        <v>200</v>
      </c>
      <c r="E204" s="88"/>
      <c r="F204" s="11"/>
      <c r="G204" s="89"/>
    </row>
    <row r="205" spans="1:7" customFormat="1" ht="15.75">
      <c r="A205" s="33">
        <v>153</v>
      </c>
      <c r="B205" s="22" t="s">
        <v>229</v>
      </c>
      <c r="C205" s="21" t="s">
        <v>0</v>
      </c>
      <c r="D205" s="23">
        <v>50</v>
      </c>
      <c r="E205" s="88"/>
      <c r="F205" s="11"/>
      <c r="G205" s="89"/>
    </row>
    <row r="206" spans="1:7" customFormat="1" ht="15.75">
      <c r="A206" s="33">
        <v>154</v>
      </c>
      <c r="B206" s="22" t="s">
        <v>230</v>
      </c>
      <c r="C206" s="21" t="s">
        <v>0</v>
      </c>
      <c r="D206" s="23">
        <v>40</v>
      </c>
      <c r="E206" s="88"/>
      <c r="F206" s="11"/>
      <c r="G206" s="89"/>
    </row>
    <row r="207" spans="1:7" customFormat="1" ht="15.75">
      <c r="A207" s="33">
        <v>155</v>
      </c>
      <c r="B207" s="22" t="s">
        <v>231</v>
      </c>
      <c r="C207" s="21" t="s">
        <v>0</v>
      </c>
      <c r="D207" s="23">
        <v>10</v>
      </c>
      <c r="E207" s="88"/>
      <c r="F207" s="11"/>
      <c r="G207" s="89"/>
    </row>
    <row r="208" spans="1:7" customFormat="1" ht="15.75">
      <c r="A208" s="33">
        <v>156</v>
      </c>
      <c r="B208" s="22" t="s">
        <v>232</v>
      </c>
      <c r="C208" s="21" t="s">
        <v>0</v>
      </c>
      <c r="D208" s="23">
        <v>20</v>
      </c>
      <c r="E208" s="88"/>
      <c r="F208" s="11"/>
      <c r="G208" s="89"/>
    </row>
    <row r="209" spans="1:7" customFormat="1" ht="15.75">
      <c r="A209" s="33">
        <v>157</v>
      </c>
      <c r="B209" s="22" t="s">
        <v>233</v>
      </c>
      <c r="C209" s="21" t="s">
        <v>0</v>
      </c>
      <c r="D209" s="23">
        <v>30</v>
      </c>
      <c r="E209" s="88"/>
      <c r="F209" s="11"/>
      <c r="G209" s="89"/>
    </row>
    <row r="210" spans="1:7" customFormat="1" ht="15.75">
      <c r="A210" s="33">
        <v>158</v>
      </c>
      <c r="B210" s="22" t="s">
        <v>234</v>
      </c>
      <c r="C210" s="21" t="s">
        <v>0</v>
      </c>
      <c r="D210" s="23">
        <v>150</v>
      </c>
      <c r="E210" s="88"/>
      <c r="F210" s="11"/>
      <c r="G210" s="89"/>
    </row>
    <row r="211" spans="1:7" customFormat="1" ht="15.75">
      <c r="A211" s="33"/>
      <c r="B211" s="12" t="s">
        <v>235</v>
      </c>
      <c r="C211" s="21"/>
      <c r="D211" s="23"/>
      <c r="E211" s="88"/>
      <c r="F211" s="11"/>
      <c r="G211" s="89"/>
    </row>
    <row r="212" spans="1:7" customFormat="1" ht="15.75">
      <c r="A212" s="33">
        <v>159</v>
      </c>
      <c r="B212" s="22" t="s">
        <v>236</v>
      </c>
      <c r="C212" s="21" t="s">
        <v>0</v>
      </c>
      <c r="D212" s="23">
        <v>232</v>
      </c>
      <c r="E212" s="88"/>
      <c r="F212" s="11"/>
      <c r="G212" s="89"/>
    </row>
    <row r="213" spans="1:7" customFormat="1" ht="15.75">
      <c r="A213" s="33">
        <v>160</v>
      </c>
      <c r="B213" s="22" t="s">
        <v>237</v>
      </c>
      <c r="C213" s="21" t="s">
        <v>0</v>
      </c>
      <c r="D213" s="23">
        <v>1</v>
      </c>
      <c r="E213" s="88"/>
      <c r="F213" s="11"/>
      <c r="G213" s="89"/>
    </row>
    <row r="214" spans="1:7" customFormat="1" ht="15.75">
      <c r="A214" s="33"/>
      <c r="B214" s="12" t="s">
        <v>238</v>
      </c>
      <c r="C214" s="21"/>
      <c r="D214" s="23"/>
      <c r="E214" s="88"/>
      <c r="F214" s="11"/>
      <c r="G214" s="89"/>
    </row>
    <row r="215" spans="1:7" customFormat="1" ht="15.75">
      <c r="A215" s="33">
        <v>161</v>
      </c>
      <c r="B215" s="22" t="s">
        <v>239</v>
      </c>
      <c r="C215" s="21" t="s">
        <v>0</v>
      </c>
      <c r="D215" s="23">
        <v>10</v>
      </c>
      <c r="E215" s="88"/>
      <c r="F215" s="11"/>
      <c r="G215" s="89"/>
    </row>
    <row r="216" spans="1:7" customFormat="1" ht="15.75">
      <c r="A216" s="33">
        <v>162</v>
      </c>
      <c r="B216" s="22" t="s">
        <v>240</v>
      </c>
      <c r="C216" s="21" t="s">
        <v>0</v>
      </c>
      <c r="D216" s="23">
        <v>45</v>
      </c>
      <c r="E216" s="88"/>
      <c r="F216" s="11"/>
      <c r="G216" s="89"/>
    </row>
    <row r="217" spans="1:7" customFormat="1" ht="15.75">
      <c r="A217" s="33">
        <v>163</v>
      </c>
      <c r="B217" s="22" t="s">
        <v>241</v>
      </c>
      <c r="C217" s="21" t="s">
        <v>0</v>
      </c>
      <c r="D217" s="23">
        <v>15</v>
      </c>
      <c r="E217" s="88"/>
      <c r="F217" s="11"/>
      <c r="G217" s="89"/>
    </row>
    <row r="218" spans="1:7" customFormat="1" ht="15.75">
      <c r="A218" s="33"/>
      <c r="B218" s="12" t="s">
        <v>242</v>
      </c>
      <c r="C218" s="21"/>
      <c r="D218" s="23"/>
      <c r="E218" s="88"/>
      <c r="F218" s="11"/>
      <c r="G218" s="89"/>
    </row>
    <row r="219" spans="1:7" customFormat="1" ht="15.75">
      <c r="A219" s="33"/>
      <c r="B219" s="12" t="s">
        <v>243</v>
      </c>
      <c r="C219" s="21"/>
      <c r="D219" s="23"/>
      <c r="E219" s="88"/>
      <c r="F219" s="11"/>
      <c r="G219" s="89"/>
    </row>
    <row r="220" spans="1:7" customFormat="1" ht="15.75">
      <c r="A220" s="33">
        <v>164</v>
      </c>
      <c r="B220" s="22" t="s">
        <v>244</v>
      </c>
      <c r="C220" s="21" t="s">
        <v>0</v>
      </c>
      <c r="D220" s="23">
        <v>80</v>
      </c>
      <c r="E220" s="88"/>
      <c r="F220" s="11"/>
      <c r="G220" s="89"/>
    </row>
    <row r="221" spans="1:7" customFormat="1" ht="15.75">
      <c r="A221" s="33">
        <v>165</v>
      </c>
      <c r="B221" s="22" t="s">
        <v>245</v>
      </c>
      <c r="C221" s="21" t="s">
        <v>0</v>
      </c>
      <c r="D221" s="23">
        <v>80</v>
      </c>
      <c r="E221" s="88"/>
      <c r="F221" s="11"/>
      <c r="G221" s="89"/>
    </row>
    <row r="222" spans="1:7" customFormat="1" ht="15.75">
      <c r="A222" s="33"/>
      <c r="B222" s="22" t="s">
        <v>246</v>
      </c>
      <c r="C222" s="21"/>
      <c r="D222" s="23"/>
      <c r="E222" s="88"/>
      <c r="F222" s="11"/>
      <c r="G222" s="89"/>
    </row>
    <row r="223" spans="1:7" customFormat="1" ht="15.75">
      <c r="A223" s="33">
        <v>166</v>
      </c>
      <c r="B223" s="22" t="s">
        <v>247</v>
      </c>
      <c r="C223" s="21" t="s">
        <v>0</v>
      </c>
      <c r="D223" s="23">
        <v>70</v>
      </c>
      <c r="E223" s="88"/>
      <c r="F223" s="11"/>
      <c r="G223" s="89"/>
    </row>
    <row r="224" spans="1:7" customFormat="1" ht="15.75">
      <c r="A224" s="33">
        <v>167</v>
      </c>
      <c r="B224" s="22" t="s">
        <v>248</v>
      </c>
      <c r="C224" s="21" t="s">
        <v>0</v>
      </c>
      <c r="D224" s="23">
        <v>70</v>
      </c>
      <c r="E224" s="88"/>
      <c r="F224" s="11"/>
      <c r="G224" s="89"/>
    </row>
    <row r="225" spans="1:7" customFormat="1" ht="15.75">
      <c r="A225" s="33"/>
      <c r="B225" s="12" t="s">
        <v>249</v>
      </c>
      <c r="C225" s="21"/>
      <c r="D225" s="23"/>
      <c r="E225" s="88"/>
      <c r="F225" s="11"/>
      <c r="G225" s="89"/>
    </row>
    <row r="226" spans="1:7" customFormat="1" ht="15.75">
      <c r="A226" s="33">
        <v>168</v>
      </c>
      <c r="B226" s="22" t="s">
        <v>250</v>
      </c>
      <c r="C226" s="21" t="s">
        <v>0</v>
      </c>
      <c r="D226" s="23">
        <v>60</v>
      </c>
      <c r="E226" s="88"/>
      <c r="F226" s="11"/>
      <c r="G226" s="89"/>
    </row>
    <row r="227" spans="1:7" customFormat="1" ht="15.75">
      <c r="A227" s="33">
        <v>169</v>
      </c>
      <c r="B227" s="22" t="s">
        <v>251</v>
      </c>
      <c r="C227" s="21" t="s">
        <v>0</v>
      </c>
      <c r="D227" s="23">
        <v>60</v>
      </c>
      <c r="E227" s="88"/>
      <c r="F227" s="11"/>
      <c r="G227" s="89"/>
    </row>
    <row r="228" spans="1:7" customFormat="1" ht="15.75">
      <c r="A228" s="33"/>
      <c r="B228" s="12" t="s">
        <v>252</v>
      </c>
      <c r="C228" s="21"/>
      <c r="D228" s="23"/>
      <c r="E228" s="88"/>
      <c r="F228" s="11"/>
      <c r="G228" s="89"/>
    </row>
    <row r="229" spans="1:7" customFormat="1" ht="15.75">
      <c r="A229" s="33">
        <v>170</v>
      </c>
      <c r="B229" s="22" t="s">
        <v>253</v>
      </c>
      <c r="C229" s="21" t="s">
        <v>0</v>
      </c>
      <c r="D229" s="23">
        <v>1</v>
      </c>
      <c r="E229" s="88"/>
      <c r="F229" s="11"/>
      <c r="G229" s="89"/>
    </row>
    <row r="230" spans="1:7" customFormat="1" ht="15.75">
      <c r="A230" s="33">
        <v>171</v>
      </c>
      <c r="B230" s="22" t="s">
        <v>254</v>
      </c>
      <c r="C230" s="21" t="s">
        <v>0</v>
      </c>
      <c r="D230" s="23">
        <v>1</v>
      </c>
      <c r="E230" s="88"/>
      <c r="F230" s="11"/>
      <c r="G230" s="89"/>
    </row>
    <row r="231" spans="1:7" customFormat="1" ht="15.75">
      <c r="A231" s="33"/>
      <c r="B231" s="12" t="s">
        <v>255</v>
      </c>
      <c r="C231" s="21"/>
      <c r="D231" s="23"/>
      <c r="E231" s="88"/>
      <c r="F231" s="11"/>
      <c r="G231" s="89"/>
    </row>
    <row r="232" spans="1:7" customFormat="1" ht="15.75">
      <c r="A232" s="33">
        <v>172</v>
      </c>
      <c r="B232" s="22" t="s">
        <v>256</v>
      </c>
      <c r="C232" s="21" t="s">
        <v>0</v>
      </c>
      <c r="D232" s="23">
        <v>60</v>
      </c>
      <c r="E232" s="88"/>
      <c r="F232" s="11"/>
      <c r="G232" s="89"/>
    </row>
    <row r="233" spans="1:7" customFormat="1" ht="15.75">
      <c r="A233" s="33">
        <v>173</v>
      </c>
      <c r="B233" s="22" t="s">
        <v>257</v>
      </c>
      <c r="C233" s="21" t="s">
        <v>0</v>
      </c>
      <c r="D233" s="23">
        <v>60</v>
      </c>
      <c r="E233" s="88"/>
      <c r="F233" s="11"/>
      <c r="G233" s="89"/>
    </row>
    <row r="234" spans="1:7" customFormat="1" ht="15.75">
      <c r="A234" s="33"/>
      <c r="B234" s="12" t="s">
        <v>258</v>
      </c>
      <c r="C234" s="21"/>
      <c r="D234" s="23"/>
      <c r="E234" s="88"/>
      <c r="F234" s="11"/>
      <c r="G234" s="89"/>
    </row>
    <row r="235" spans="1:7" customFormat="1" ht="15.75">
      <c r="A235" s="33">
        <v>174</v>
      </c>
      <c r="B235" s="22" t="s">
        <v>259</v>
      </c>
      <c r="C235" s="21" t="s">
        <v>0</v>
      </c>
      <c r="D235" s="23">
        <v>10</v>
      </c>
      <c r="E235" s="88"/>
      <c r="F235" s="11"/>
      <c r="G235" s="89"/>
    </row>
    <row r="236" spans="1:7" customFormat="1" ht="15.75">
      <c r="A236" s="33">
        <v>175</v>
      </c>
      <c r="B236" s="22" t="s">
        <v>260</v>
      </c>
      <c r="C236" s="21" t="s">
        <v>0</v>
      </c>
      <c r="D236" s="23">
        <v>10</v>
      </c>
      <c r="E236" s="88"/>
      <c r="F236" s="11"/>
      <c r="G236" s="89"/>
    </row>
    <row r="237" spans="1:7" customFormat="1" ht="15.75">
      <c r="A237" s="33"/>
      <c r="B237" s="12" t="s">
        <v>261</v>
      </c>
      <c r="C237" s="21"/>
      <c r="D237" s="23"/>
      <c r="E237" s="88"/>
      <c r="F237" s="11"/>
      <c r="G237" s="89"/>
    </row>
    <row r="238" spans="1:7" customFormat="1" ht="15.75">
      <c r="A238" s="33">
        <v>176</v>
      </c>
      <c r="B238" s="22" t="s">
        <v>262</v>
      </c>
      <c r="C238" s="21" t="s">
        <v>0</v>
      </c>
      <c r="D238" s="23">
        <v>15</v>
      </c>
      <c r="E238" s="88"/>
      <c r="F238" s="11"/>
      <c r="G238" s="89"/>
    </row>
    <row r="239" spans="1:7" customFormat="1" ht="15.75">
      <c r="A239" s="33">
        <v>177</v>
      </c>
      <c r="B239" s="22" t="s">
        <v>263</v>
      </c>
      <c r="C239" s="21" t="s">
        <v>0</v>
      </c>
      <c r="D239" s="23">
        <v>15</v>
      </c>
      <c r="E239" s="88"/>
      <c r="F239" s="11"/>
      <c r="G239" s="89"/>
    </row>
    <row r="240" spans="1:7" customFormat="1" ht="15.75">
      <c r="A240" s="33"/>
      <c r="B240" s="12" t="s">
        <v>264</v>
      </c>
      <c r="C240" s="21"/>
      <c r="D240" s="23"/>
      <c r="E240" s="88"/>
      <c r="F240" s="11"/>
      <c r="G240" s="89"/>
    </row>
    <row r="241" spans="1:7" customFormat="1" ht="15.75">
      <c r="A241" s="33">
        <v>178</v>
      </c>
      <c r="B241" s="22" t="s">
        <v>265</v>
      </c>
      <c r="C241" s="21" t="s">
        <v>0</v>
      </c>
      <c r="D241" s="23">
        <v>5</v>
      </c>
      <c r="E241" s="88"/>
      <c r="F241" s="11"/>
      <c r="G241" s="89"/>
    </row>
    <row r="242" spans="1:7" customFormat="1" ht="15.75">
      <c r="A242" s="33">
        <v>179</v>
      </c>
      <c r="B242" s="22" t="s">
        <v>266</v>
      </c>
      <c r="C242" s="21" t="s">
        <v>0</v>
      </c>
      <c r="D242" s="23">
        <v>5</v>
      </c>
      <c r="E242" s="88"/>
      <c r="F242" s="11"/>
      <c r="G242" s="89"/>
    </row>
    <row r="243" spans="1:7" customFormat="1" ht="15.75">
      <c r="A243" s="33"/>
      <c r="B243" s="12" t="s">
        <v>267</v>
      </c>
      <c r="C243" s="21"/>
      <c r="D243" s="23"/>
      <c r="E243" s="88"/>
      <c r="F243" s="11"/>
      <c r="G243" s="89"/>
    </row>
    <row r="244" spans="1:7" customFormat="1" ht="15.75">
      <c r="A244" s="33">
        <v>180</v>
      </c>
      <c r="B244" s="22" t="s">
        <v>268</v>
      </c>
      <c r="C244" s="21" t="s">
        <v>0</v>
      </c>
      <c r="D244" s="23">
        <v>60</v>
      </c>
      <c r="E244" s="88"/>
      <c r="F244" s="11"/>
      <c r="G244" s="89"/>
    </row>
    <row r="245" spans="1:7" customFormat="1" ht="15.75">
      <c r="A245" s="33">
        <v>181</v>
      </c>
      <c r="B245" s="22" t="s">
        <v>269</v>
      </c>
      <c r="C245" s="21" t="s">
        <v>0</v>
      </c>
      <c r="D245" s="23">
        <v>60</v>
      </c>
      <c r="E245" s="88"/>
      <c r="F245" s="11"/>
      <c r="G245" s="89"/>
    </row>
    <row r="246" spans="1:7" customFormat="1" ht="15.75">
      <c r="A246" s="33"/>
      <c r="B246" s="12" t="s">
        <v>270</v>
      </c>
      <c r="C246" s="21"/>
      <c r="D246" s="23"/>
      <c r="E246" s="88"/>
      <c r="F246" s="11"/>
      <c r="G246" s="89"/>
    </row>
    <row r="247" spans="1:7" customFormat="1" ht="15.75">
      <c r="A247" s="33">
        <v>182</v>
      </c>
      <c r="B247" s="22" t="s">
        <v>271</v>
      </c>
      <c r="C247" s="21" t="s">
        <v>0</v>
      </c>
      <c r="D247" s="23">
        <v>30</v>
      </c>
      <c r="E247" s="88"/>
      <c r="F247" s="11"/>
      <c r="G247" s="89"/>
    </row>
    <row r="248" spans="1:7" customFormat="1" ht="15.75">
      <c r="A248" s="33">
        <v>183</v>
      </c>
      <c r="B248" s="22" t="s">
        <v>272</v>
      </c>
      <c r="C248" s="21" t="s">
        <v>0</v>
      </c>
      <c r="D248" s="23">
        <v>30</v>
      </c>
      <c r="E248" s="88"/>
      <c r="F248" s="11"/>
      <c r="G248" s="89"/>
    </row>
    <row r="249" spans="1:7" customFormat="1" ht="15.75">
      <c r="A249" s="33"/>
      <c r="B249" s="12" t="s">
        <v>273</v>
      </c>
      <c r="C249" s="21"/>
      <c r="D249" s="23"/>
      <c r="E249" s="88"/>
      <c r="F249" s="11"/>
      <c r="G249" s="89"/>
    </row>
    <row r="250" spans="1:7" customFormat="1" ht="15.75">
      <c r="A250" s="33"/>
      <c r="B250" s="12" t="s">
        <v>274</v>
      </c>
      <c r="C250" s="21"/>
      <c r="D250" s="23"/>
      <c r="E250" s="88"/>
      <c r="F250" s="11"/>
      <c r="G250" s="89"/>
    </row>
    <row r="251" spans="1:7" customFormat="1" ht="15.75">
      <c r="A251" s="33"/>
      <c r="B251" s="22" t="s">
        <v>275</v>
      </c>
      <c r="C251" s="21"/>
      <c r="D251" s="23"/>
      <c r="E251" s="88"/>
      <c r="F251" s="11"/>
      <c r="G251" s="89"/>
    </row>
    <row r="252" spans="1:7" customFormat="1" ht="15.75">
      <c r="A252" s="33">
        <v>184</v>
      </c>
      <c r="B252" s="22" t="s">
        <v>276</v>
      </c>
      <c r="C252" s="21" t="s">
        <v>0</v>
      </c>
      <c r="D252" s="23">
        <v>250</v>
      </c>
      <c r="E252" s="88"/>
      <c r="F252" s="11"/>
      <c r="G252" s="89"/>
    </row>
    <row r="253" spans="1:7" customFormat="1" ht="15.75">
      <c r="A253" s="33">
        <v>185</v>
      </c>
      <c r="B253" s="22" t="s">
        <v>277</v>
      </c>
      <c r="C253" s="21" t="s">
        <v>0</v>
      </c>
      <c r="D253" s="23">
        <v>250</v>
      </c>
      <c r="E253" s="88"/>
      <c r="F253" s="11"/>
      <c r="G253" s="89"/>
    </row>
    <row r="254" spans="1:7" customFormat="1" ht="15.75">
      <c r="A254" s="33"/>
      <c r="B254" s="12" t="s">
        <v>278</v>
      </c>
      <c r="C254" s="21"/>
      <c r="D254" s="23"/>
      <c r="E254" s="88"/>
      <c r="F254" s="11"/>
      <c r="G254" s="89"/>
    </row>
    <row r="255" spans="1:7" customFormat="1" ht="15.75">
      <c r="A255" s="33">
        <v>186</v>
      </c>
      <c r="B255" s="22" t="s">
        <v>279</v>
      </c>
      <c r="C255" s="21" t="s">
        <v>0</v>
      </c>
      <c r="D255" s="23">
        <v>50</v>
      </c>
      <c r="E255" s="88"/>
      <c r="F255" s="11"/>
      <c r="G255" s="89"/>
    </row>
    <row r="256" spans="1:7" customFormat="1" ht="15.75">
      <c r="A256" s="33">
        <v>187</v>
      </c>
      <c r="B256" s="22" t="s">
        <v>280</v>
      </c>
      <c r="C256" s="21" t="s">
        <v>0</v>
      </c>
      <c r="D256" s="23">
        <v>50</v>
      </c>
      <c r="E256" s="88"/>
      <c r="F256" s="11"/>
      <c r="G256" s="89"/>
    </row>
    <row r="257" spans="1:7" customFormat="1" ht="15.75">
      <c r="A257" s="33"/>
      <c r="B257" s="12" t="s">
        <v>281</v>
      </c>
      <c r="C257" s="21"/>
      <c r="D257" s="23"/>
      <c r="E257" s="88"/>
      <c r="F257" s="11"/>
      <c r="G257" s="89"/>
    </row>
    <row r="258" spans="1:7" customFormat="1" ht="15.75">
      <c r="A258" s="33">
        <v>188</v>
      </c>
      <c r="B258" s="22" t="s">
        <v>282</v>
      </c>
      <c r="C258" s="21" t="s">
        <v>0</v>
      </c>
      <c r="D258" s="23">
        <v>12</v>
      </c>
      <c r="E258" s="88"/>
      <c r="F258" s="11"/>
      <c r="G258" s="89"/>
    </row>
    <row r="259" spans="1:7" customFormat="1" ht="15.75">
      <c r="A259" s="33">
        <v>189</v>
      </c>
      <c r="B259" s="22" t="s">
        <v>283</v>
      </c>
      <c r="C259" s="21" t="s">
        <v>0</v>
      </c>
      <c r="D259" s="23">
        <v>12</v>
      </c>
      <c r="E259" s="88"/>
      <c r="F259" s="11"/>
      <c r="G259" s="89"/>
    </row>
    <row r="260" spans="1:7" customFormat="1" ht="15.75">
      <c r="A260" s="33"/>
      <c r="B260" s="12" t="s">
        <v>284</v>
      </c>
      <c r="C260" s="21"/>
      <c r="D260" s="23"/>
      <c r="E260" s="88"/>
      <c r="F260" s="11"/>
      <c r="G260" s="89"/>
    </row>
    <row r="261" spans="1:7" customFormat="1" ht="15.75">
      <c r="A261" s="33">
        <v>190</v>
      </c>
      <c r="B261" s="22" t="s">
        <v>285</v>
      </c>
      <c r="C261" s="21" t="s">
        <v>0</v>
      </c>
      <c r="D261" s="23">
        <v>60</v>
      </c>
      <c r="E261" s="88"/>
      <c r="F261" s="11"/>
      <c r="G261" s="89"/>
    </row>
    <row r="262" spans="1:7" customFormat="1" ht="15.75">
      <c r="A262" s="33">
        <v>191</v>
      </c>
      <c r="B262" s="22" t="s">
        <v>286</v>
      </c>
      <c r="C262" s="21" t="s">
        <v>0</v>
      </c>
      <c r="D262" s="23">
        <v>60</v>
      </c>
      <c r="E262" s="88"/>
      <c r="F262" s="11"/>
      <c r="G262" s="89"/>
    </row>
    <row r="263" spans="1:7" customFormat="1" ht="15.75">
      <c r="A263" s="33"/>
      <c r="B263" s="12" t="s">
        <v>287</v>
      </c>
      <c r="C263" s="21"/>
      <c r="D263" s="23"/>
      <c r="E263" s="88"/>
      <c r="F263" s="11"/>
      <c r="G263" s="89"/>
    </row>
    <row r="264" spans="1:7" customFormat="1" ht="15.75">
      <c r="A264" s="33">
        <v>192</v>
      </c>
      <c r="B264" s="22" t="s">
        <v>288</v>
      </c>
      <c r="C264" s="21" t="s">
        <v>0</v>
      </c>
      <c r="D264" s="23">
        <v>150</v>
      </c>
      <c r="E264" s="88"/>
      <c r="F264" s="11"/>
      <c r="G264" s="89"/>
    </row>
    <row r="265" spans="1:7" customFormat="1" ht="15.75">
      <c r="A265" s="33">
        <v>193</v>
      </c>
      <c r="B265" s="22" t="s">
        <v>289</v>
      </c>
      <c r="C265" s="21" t="s">
        <v>0</v>
      </c>
      <c r="D265" s="23">
        <v>150</v>
      </c>
      <c r="E265" s="88"/>
      <c r="F265" s="11"/>
      <c r="G265" s="89"/>
    </row>
    <row r="266" spans="1:7" customFormat="1" ht="15.75">
      <c r="A266" s="33"/>
      <c r="B266" s="12" t="s">
        <v>290</v>
      </c>
      <c r="C266" s="21"/>
      <c r="D266" s="23"/>
      <c r="E266" s="88"/>
      <c r="F266" s="11"/>
      <c r="G266" s="89"/>
    </row>
    <row r="267" spans="1:7" customFormat="1" ht="15.75">
      <c r="A267" s="33">
        <v>194</v>
      </c>
      <c r="B267" s="22" t="s">
        <v>291</v>
      </c>
      <c r="C267" s="21" t="s">
        <v>0</v>
      </c>
      <c r="D267" s="23">
        <v>20</v>
      </c>
      <c r="E267" s="88"/>
      <c r="F267" s="11"/>
      <c r="G267" s="89"/>
    </row>
    <row r="268" spans="1:7" customFormat="1" ht="15.75">
      <c r="A268" s="33">
        <v>195</v>
      </c>
      <c r="B268" s="22" t="s">
        <v>292</v>
      </c>
      <c r="C268" s="21" t="s">
        <v>0</v>
      </c>
      <c r="D268" s="23">
        <v>20</v>
      </c>
      <c r="E268" s="88"/>
      <c r="F268" s="11"/>
      <c r="G268" s="89"/>
    </row>
    <row r="269" spans="1:7" customFormat="1" ht="15.75">
      <c r="A269" s="33"/>
      <c r="B269" s="12" t="s">
        <v>293</v>
      </c>
      <c r="C269" s="21"/>
      <c r="D269" s="23"/>
      <c r="E269" s="88"/>
      <c r="F269" s="11"/>
      <c r="G269" s="89"/>
    </row>
    <row r="270" spans="1:7" customFormat="1" ht="15.75">
      <c r="A270" s="33">
        <v>196</v>
      </c>
      <c r="B270" s="22" t="s">
        <v>294</v>
      </c>
      <c r="C270" s="21" t="s">
        <v>0</v>
      </c>
      <c r="D270" s="23">
        <v>10</v>
      </c>
      <c r="E270" s="88"/>
      <c r="F270" s="11"/>
      <c r="G270" s="89"/>
    </row>
    <row r="271" spans="1:7" customFormat="1" ht="15.75">
      <c r="A271" s="33">
        <v>197</v>
      </c>
      <c r="B271" s="22" t="s">
        <v>295</v>
      </c>
      <c r="C271" s="21" t="s">
        <v>0</v>
      </c>
      <c r="D271" s="23">
        <v>10</v>
      </c>
      <c r="E271" s="88"/>
      <c r="F271" s="11"/>
      <c r="G271" s="89"/>
    </row>
    <row r="272" spans="1:7" customFormat="1" ht="15.75">
      <c r="A272" s="33"/>
      <c r="B272" s="12" t="s">
        <v>316</v>
      </c>
      <c r="C272" s="21"/>
      <c r="D272" s="23"/>
      <c r="E272" s="88"/>
      <c r="F272" s="11"/>
      <c r="G272" s="89"/>
    </row>
    <row r="273" spans="1:7" customFormat="1" ht="15.75">
      <c r="A273" s="33"/>
      <c r="B273" s="12" t="s">
        <v>296</v>
      </c>
      <c r="C273" s="21"/>
      <c r="D273" s="23"/>
      <c r="E273" s="88"/>
      <c r="F273" s="11"/>
      <c r="G273" s="89"/>
    </row>
    <row r="274" spans="1:7" customFormat="1" ht="15.75">
      <c r="A274" s="33">
        <v>198</v>
      </c>
      <c r="B274" s="22" t="s">
        <v>297</v>
      </c>
      <c r="C274" s="21" t="s">
        <v>0</v>
      </c>
      <c r="D274" s="23">
        <v>30</v>
      </c>
      <c r="E274" s="88"/>
      <c r="F274" s="11"/>
      <c r="G274" s="89"/>
    </row>
    <row r="275" spans="1:7" customFormat="1" ht="15.75">
      <c r="A275" s="33">
        <v>199</v>
      </c>
      <c r="B275" s="22" t="s">
        <v>298</v>
      </c>
      <c r="C275" s="21" t="s">
        <v>0</v>
      </c>
      <c r="D275" s="23">
        <v>30</v>
      </c>
      <c r="E275" s="88"/>
      <c r="F275" s="11"/>
      <c r="G275" s="89"/>
    </row>
    <row r="276" spans="1:7" customFormat="1" ht="15.75">
      <c r="A276" s="33"/>
      <c r="B276" s="12" t="s">
        <v>299</v>
      </c>
      <c r="C276" s="21"/>
      <c r="D276" s="23"/>
      <c r="E276" s="88"/>
      <c r="F276" s="11"/>
      <c r="G276" s="89"/>
    </row>
    <row r="277" spans="1:7" customFormat="1" ht="15.75">
      <c r="A277" s="33">
        <v>200</v>
      </c>
      <c r="B277" s="22" t="s">
        <v>300</v>
      </c>
      <c r="C277" s="21" t="s">
        <v>0</v>
      </c>
      <c r="D277" s="23">
        <v>15</v>
      </c>
      <c r="E277" s="88"/>
      <c r="F277" s="11"/>
      <c r="G277" s="89"/>
    </row>
    <row r="278" spans="1:7" customFormat="1" ht="15.75">
      <c r="A278" s="33">
        <v>201</v>
      </c>
      <c r="B278" s="22" t="s">
        <v>301</v>
      </c>
      <c r="C278" s="21" t="s">
        <v>0</v>
      </c>
      <c r="D278" s="23">
        <v>15</v>
      </c>
      <c r="E278" s="88"/>
      <c r="F278" s="11"/>
      <c r="G278" s="89"/>
    </row>
    <row r="279" spans="1:7" customFormat="1" ht="15.75">
      <c r="A279" s="33"/>
      <c r="B279" s="12" t="s">
        <v>302</v>
      </c>
      <c r="C279" s="21"/>
      <c r="D279" s="23"/>
      <c r="E279" s="88"/>
      <c r="F279" s="11"/>
      <c r="G279" s="89"/>
    </row>
    <row r="280" spans="1:7" customFormat="1" ht="15.75">
      <c r="A280" s="33">
        <v>202</v>
      </c>
      <c r="B280" s="22" t="s">
        <v>303</v>
      </c>
      <c r="C280" s="21" t="s">
        <v>0</v>
      </c>
      <c r="D280" s="23">
        <v>60</v>
      </c>
      <c r="E280" s="88"/>
      <c r="F280" s="11"/>
      <c r="G280" s="89"/>
    </row>
    <row r="281" spans="1:7" customFormat="1" ht="15.75">
      <c r="A281" s="33">
        <v>203</v>
      </c>
      <c r="B281" s="22" t="s">
        <v>304</v>
      </c>
      <c r="C281" s="21" t="s">
        <v>0</v>
      </c>
      <c r="D281" s="23">
        <v>60</v>
      </c>
      <c r="E281" s="88"/>
      <c r="F281" s="11"/>
      <c r="G281" s="89"/>
    </row>
    <row r="282" spans="1:7" customFormat="1" ht="15.75">
      <c r="A282" s="33"/>
      <c r="B282" s="12" t="s">
        <v>305</v>
      </c>
      <c r="C282" s="21"/>
      <c r="D282" s="23"/>
      <c r="E282" s="88"/>
      <c r="F282" s="11"/>
      <c r="G282" s="89"/>
    </row>
    <row r="283" spans="1:7" customFormat="1" ht="15.75">
      <c r="A283" s="33">
        <v>204</v>
      </c>
      <c r="B283" s="22" t="s">
        <v>324</v>
      </c>
      <c r="C283" s="21" t="s">
        <v>0</v>
      </c>
      <c r="D283" s="23">
        <v>80</v>
      </c>
      <c r="E283" s="88"/>
      <c r="F283" s="11"/>
      <c r="G283" s="89"/>
    </row>
    <row r="284" spans="1:7" customFormat="1" ht="15.75">
      <c r="A284" s="33">
        <v>205</v>
      </c>
      <c r="B284" s="22" t="s">
        <v>325</v>
      </c>
      <c r="C284" s="21" t="s">
        <v>0</v>
      </c>
      <c r="D284" s="23">
        <v>8</v>
      </c>
      <c r="E284" s="88"/>
      <c r="F284" s="11"/>
      <c r="G284" s="89"/>
    </row>
    <row r="285" spans="1:7" customFormat="1" ht="15.75">
      <c r="A285" s="33">
        <v>206</v>
      </c>
      <c r="B285" s="22" t="s">
        <v>306</v>
      </c>
      <c r="C285" s="21" t="s">
        <v>191</v>
      </c>
      <c r="D285" s="23">
        <v>1</v>
      </c>
      <c r="E285" s="88"/>
      <c r="F285" s="11"/>
      <c r="G285" s="89"/>
    </row>
    <row r="286" spans="1:7" customFormat="1" ht="15.75">
      <c r="A286" s="33">
        <v>207</v>
      </c>
      <c r="B286" s="22" t="s">
        <v>307</v>
      </c>
      <c r="C286" s="21" t="s">
        <v>191</v>
      </c>
      <c r="D286" s="23">
        <v>1</v>
      </c>
      <c r="E286" s="88"/>
      <c r="F286" s="11"/>
      <c r="G286" s="89"/>
    </row>
    <row r="287" spans="1:7" customFormat="1" ht="15.75">
      <c r="A287" s="33">
        <v>208</v>
      </c>
      <c r="B287" s="22" t="s">
        <v>308</v>
      </c>
      <c r="C287" s="21" t="s">
        <v>7</v>
      </c>
      <c r="D287" s="23">
        <v>1200</v>
      </c>
      <c r="E287" s="88"/>
      <c r="F287" s="11"/>
      <c r="G287" s="89"/>
    </row>
    <row r="288" spans="1:7" ht="17.100000000000001" customHeight="1">
      <c r="A288" s="33"/>
      <c r="B288" s="12" t="s">
        <v>167</v>
      </c>
      <c r="C288" s="21"/>
      <c r="D288" s="23"/>
      <c r="E288" s="88"/>
      <c r="F288" s="11"/>
      <c r="G288" s="54"/>
    </row>
    <row r="289" spans="1:7" ht="17.100000000000001" customHeight="1">
      <c r="A289" s="24">
        <v>209</v>
      </c>
      <c r="B289" s="14" t="s">
        <v>317</v>
      </c>
      <c r="C289" s="9" t="s">
        <v>0</v>
      </c>
      <c r="D289" s="23">
        <v>1</v>
      </c>
      <c r="E289" s="88"/>
      <c r="F289" s="11"/>
      <c r="G289" s="54"/>
    </row>
    <row r="290" spans="1:7" ht="17.100000000000001" customHeight="1">
      <c r="A290" s="24"/>
      <c r="B290" s="12" t="s">
        <v>168</v>
      </c>
      <c r="C290" s="9"/>
      <c r="D290" s="23"/>
      <c r="E290" s="88"/>
      <c r="F290" s="11"/>
      <c r="G290" s="54"/>
    </row>
    <row r="291" spans="1:7" ht="17.100000000000001" customHeight="1">
      <c r="A291" s="24">
        <v>210</v>
      </c>
      <c r="B291" s="22" t="s">
        <v>169</v>
      </c>
      <c r="C291" s="9" t="s">
        <v>0</v>
      </c>
      <c r="D291" s="23">
        <v>20</v>
      </c>
      <c r="E291" s="88"/>
      <c r="F291" s="11"/>
      <c r="G291" s="54"/>
    </row>
    <row r="292" spans="1:7" s="99" customFormat="1" ht="17.100000000000001" customHeight="1">
      <c r="A292" s="93"/>
      <c r="B292" s="94" t="s">
        <v>321</v>
      </c>
      <c r="C292" s="95"/>
      <c r="D292" s="96"/>
      <c r="E292" s="97"/>
      <c r="F292" s="98"/>
      <c r="G292" s="54"/>
    </row>
    <row r="293" spans="1:7" s="99" customFormat="1" ht="17.100000000000001" customHeight="1">
      <c r="A293" s="93">
        <v>211</v>
      </c>
      <c r="B293" s="100" t="s">
        <v>322</v>
      </c>
      <c r="C293" s="95" t="s">
        <v>1</v>
      </c>
      <c r="D293" s="96">
        <v>3</v>
      </c>
      <c r="E293" s="97"/>
      <c r="F293" s="98"/>
      <c r="G293" s="54"/>
    </row>
    <row r="294" spans="1:7" s="99" customFormat="1" ht="17.100000000000001" customHeight="1" thickBot="1">
      <c r="A294" s="93">
        <v>212</v>
      </c>
      <c r="B294" s="100" t="s">
        <v>323</v>
      </c>
      <c r="C294" s="95" t="s">
        <v>1</v>
      </c>
      <c r="D294" s="96">
        <v>3</v>
      </c>
      <c r="E294" s="97"/>
      <c r="F294" s="98"/>
      <c r="G294" s="54"/>
    </row>
    <row r="295" spans="1:7" ht="17.100000000000001" customHeight="1" thickBot="1">
      <c r="A295" s="40"/>
      <c r="B295" s="106" t="s">
        <v>170</v>
      </c>
      <c r="C295" s="107"/>
      <c r="D295" s="107"/>
      <c r="E295" s="108"/>
      <c r="F295" s="65">
        <f>SUM(F156:F294)</f>
        <v>0</v>
      </c>
    </row>
    <row r="296" spans="1:7" ht="17.100000000000001" customHeight="1">
      <c r="B296" s="133" t="s">
        <v>84</v>
      </c>
      <c r="C296" s="133"/>
      <c r="D296" s="133"/>
      <c r="E296" s="133"/>
      <c r="F296" s="133"/>
    </row>
    <row r="297" spans="1:7" ht="17.100000000000001" customHeight="1">
      <c r="B297" s="5"/>
      <c r="C297" s="5"/>
      <c r="D297" s="42"/>
      <c r="E297" s="87"/>
      <c r="F297" s="6"/>
    </row>
    <row r="298" spans="1:7" ht="17.100000000000001" customHeight="1">
      <c r="B298" s="128" t="s">
        <v>19</v>
      </c>
      <c r="C298" s="129"/>
      <c r="D298" s="130"/>
      <c r="E298" s="131">
        <f>+F53</f>
        <v>0</v>
      </c>
      <c r="F298" s="132"/>
    </row>
    <row r="299" spans="1:7" ht="17.100000000000001" customHeight="1">
      <c r="B299" s="128" t="s">
        <v>20</v>
      </c>
      <c r="C299" s="129"/>
      <c r="D299" s="130"/>
      <c r="E299" s="131">
        <f>+F63</f>
        <v>0</v>
      </c>
      <c r="F299" s="132"/>
    </row>
    <row r="300" spans="1:7" ht="17.100000000000001" customHeight="1">
      <c r="B300" s="128" t="s">
        <v>21</v>
      </c>
      <c r="C300" s="129"/>
      <c r="D300" s="130"/>
      <c r="E300" s="131">
        <f>+F74</f>
        <v>0</v>
      </c>
      <c r="F300" s="132"/>
    </row>
    <row r="301" spans="1:7" ht="17.100000000000001" customHeight="1">
      <c r="B301" s="128" t="s">
        <v>43</v>
      </c>
      <c r="C301" s="129"/>
      <c r="D301" s="130"/>
      <c r="E301" s="131">
        <f>+F79</f>
        <v>0</v>
      </c>
      <c r="F301" s="132"/>
    </row>
    <row r="302" spans="1:7" ht="17.100000000000001" customHeight="1">
      <c r="B302" s="128" t="s">
        <v>49</v>
      </c>
      <c r="C302" s="129"/>
      <c r="D302" s="130"/>
      <c r="E302" s="131">
        <f>F99</f>
        <v>0</v>
      </c>
      <c r="F302" s="132"/>
    </row>
    <row r="303" spans="1:7" ht="17.100000000000001" customHeight="1">
      <c r="B303" s="128" t="s">
        <v>50</v>
      </c>
      <c r="C303" s="129"/>
      <c r="D303" s="130"/>
      <c r="E303" s="131">
        <f>+F105</f>
        <v>0</v>
      </c>
      <c r="F303" s="132"/>
    </row>
    <row r="304" spans="1:7" ht="17.100000000000001" customHeight="1">
      <c r="B304" s="128" t="s">
        <v>187</v>
      </c>
      <c r="C304" s="129"/>
      <c r="D304" s="130"/>
      <c r="E304" s="131">
        <f>+F127</f>
        <v>0</v>
      </c>
      <c r="F304" s="132"/>
    </row>
    <row r="305" spans="2:8" ht="17.100000000000001" customHeight="1">
      <c r="B305" s="128" t="s">
        <v>85</v>
      </c>
      <c r="C305" s="129"/>
      <c r="D305" s="130"/>
      <c r="E305" s="131">
        <f>+F154</f>
        <v>0</v>
      </c>
      <c r="F305" s="132"/>
    </row>
    <row r="306" spans="2:8" ht="17.100000000000001" customHeight="1">
      <c r="B306" s="128" t="s">
        <v>86</v>
      </c>
      <c r="C306" s="129"/>
      <c r="D306" s="130"/>
      <c r="E306" s="131">
        <f>+F295</f>
        <v>0</v>
      </c>
      <c r="F306" s="137"/>
    </row>
    <row r="307" spans="2:8" ht="17.100000000000001" customHeight="1">
      <c r="B307" s="134" t="s">
        <v>87</v>
      </c>
      <c r="C307" s="135"/>
      <c r="D307" s="136"/>
      <c r="E307" s="131">
        <f>SUM(E298:F306)</f>
        <v>0</v>
      </c>
      <c r="F307" s="132"/>
      <c r="H307" s="101"/>
    </row>
    <row r="308" spans="2:8" ht="17.100000000000001" customHeight="1">
      <c r="B308" s="134" t="s">
        <v>88</v>
      </c>
      <c r="C308" s="135"/>
      <c r="D308" s="136"/>
      <c r="E308" s="138">
        <f>E307*20%</f>
        <v>0</v>
      </c>
      <c r="F308" s="139"/>
    </row>
    <row r="309" spans="2:8" ht="17.100000000000001" customHeight="1">
      <c r="B309" s="134" t="s">
        <v>89</v>
      </c>
      <c r="C309" s="135"/>
      <c r="D309" s="136"/>
      <c r="E309" s="140">
        <f>SUM(E307:F308)</f>
        <v>0</v>
      </c>
      <c r="F309" s="141"/>
    </row>
    <row r="310" spans="2:8" ht="17.100000000000001" customHeight="1">
      <c r="B310" s="1"/>
      <c r="C310" s="30"/>
      <c r="D310" s="82"/>
      <c r="E310" s="1"/>
    </row>
    <row r="311" spans="2:8" ht="17.100000000000001" customHeight="1">
      <c r="F311" s="53"/>
    </row>
  </sheetData>
  <mergeCells count="42">
    <mergeCell ref="B308:D308"/>
    <mergeCell ref="B309:D309"/>
    <mergeCell ref="E305:F305"/>
    <mergeCell ref="E306:F306"/>
    <mergeCell ref="E307:F307"/>
    <mergeCell ref="E308:F308"/>
    <mergeCell ref="E309:F309"/>
    <mergeCell ref="B307:D307"/>
    <mergeCell ref="B305:D305"/>
    <mergeCell ref="B306:D306"/>
    <mergeCell ref="E301:F301"/>
    <mergeCell ref="E302:F302"/>
    <mergeCell ref="E303:F303"/>
    <mergeCell ref="E304:F304"/>
    <mergeCell ref="B301:D301"/>
    <mergeCell ref="B302:D302"/>
    <mergeCell ref="B303:D303"/>
    <mergeCell ref="B304:D304"/>
    <mergeCell ref="B127:E127"/>
    <mergeCell ref="B300:D300"/>
    <mergeCell ref="E298:F298"/>
    <mergeCell ref="E299:F299"/>
    <mergeCell ref="E300:F300"/>
    <mergeCell ref="B296:F296"/>
    <mergeCell ref="B298:D298"/>
    <mergeCell ref="B299:D299"/>
    <mergeCell ref="B1:G1"/>
    <mergeCell ref="B105:E105"/>
    <mergeCell ref="B295:E295"/>
    <mergeCell ref="B154:E154"/>
    <mergeCell ref="A2:F2"/>
    <mergeCell ref="E4:E6"/>
    <mergeCell ref="F4:F6"/>
    <mergeCell ref="A4:A6"/>
    <mergeCell ref="B4:B6"/>
    <mergeCell ref="C4:C6"/>
    <mergeCell ref="D4:D6"/>
    <mergeCell ref="B53:E53"/>
    <mergeCell ref="B63:E63"/>
    <mergeCell ref="B74:E74"/>
    <mergeCell ref="B79:E79"/>
    <mergeCell ref="B99:E99"/>
  </mergeCells>
  <phoneticPr fontId="3" type="noConversion"/>
  <pageMargins left="0.39370078740157483" right="0" top="0.19685039370078741" bottom="0.59055118110236227" header="0.19685039370078741" footer="0.39370078740157483"/>
  <pageSetup paperSize="9" scale="55" firstPageNumber="225" fitToWidth="20" fitToHeight="23" orientation="landscape" useFirstPageNumber="1" horizontalDpi="4294967295" verticalDpi="4294967295" r:id="rId1"/>
  <headerFooter>
    <oddFooter>&amp;C&amp;P</oddFooter>
  </headerFooter>
  <rowBreaks count="6" manualBreakCount="6">
    <brk id="53" max="5" man="1"/>
    <brk id="105" max="5" man="1"/>
    <brk id="154" max="5" man="1"/>
    <brk id="201" max="5" man="1"/>
    <brk id="248" max="5" man="1"/>
    <brk id="29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3:E46"/>
  <sheetViews>
    <sheetView workbookViewId="0">
      <selection activeCell="E9" sqref="E9:E22"/>
    </sheetView>
  </sheetViews>
  <sheetFormatPr baseColWidth="10" defaultRowHeight="12.75"/>
  <sheetData>
    <row r="3" spans="1:5">
      <c r="A3">
        <v>176</v>
      </c>
    </row>
    <row r="4" spans="1:5">
      <c r="A4">
        <v>177</v>
      </c>
    </row>
    <row r="5" spans="1:5">
      <c r="A5">
        <v>178</v>
      </c>
    </row>
    <row r="6" spans="1:5">
      <c r="A6">
        <v>179</v>
      </c>
    </row>
    <row r="7" spans="1:5">
      <c r="A7">
        <v>180</v>
      </c>
      <c r="C7">
        <v>1</v>
      </c>
    </row>
    <row r="8" spans="1:5">
      <c r="A8">
        <v>181</v>
      </c>
      <c r="C8">
        <v>2</v>
      </c>
    </row>
    <row r="9" spans="1:5">
      <c r="A9">
        <v>182</v>
      </c>
      <c r="C9">
        <v>3</v>
      </c>
      <c r="E9">
        <v>32</v>
      </c>
    </row>
    <row r="10" spans="1:5">
      <c r="A10">
        <v>183</v>
      </c>
      <c r="C10">
        <v>4</v>
      </c>
      <c r="E10">
        <v>33</v>
      </c>
    </row>
    <row r="11" spans="1:5">
      <c r="A11">
        <v>184</v>
      </c>
      <c r="C11">
        <v>5</v>
      </c>
      <c r="E11">
        <v>34</v>
      </c>
    </row>
    <row r="12" spans="1:5">
      <c r="A12">
        <v>185</v>
      </c>
      <c r="C12">
        <v>6</v>
      </c>
      <c r="E12">
        <v>35</v>
      </c>
    </row>
    <row r="13" spans="1:5">
      <c r="A13">
        <v>186</v>
      </c>
      <c r="C13">
        <v>7</v>
      </c>
      <c r="E13">
        <v>36</v>
      </c>
    </row>
    <row r="14" spans="1:5">
      <c r="A14">
        <v>187</v>
      </c>
      <c r="C14">
        <v>8</v>
      </c>
      <c r="E14">
        <v>37</v>
      </c>
    </row>
    <row r="15" spans="1:5">
      <c r="A15">
        <v>188</v>
      </c>
      <c r="C15">
        <v>9</v>
      </c>
      <c r="E15">
        <v>38</v>
      </c>
    </row>
    <row r="16" spans="1:5">
      <c r="A16">
        <v>189</v>
      </c>
      <c r="C16">
        <v>10</v>
      </c>
      <c r="E16">
        <v>39</v>
      </c>
    </row>
    <row r="17" spans="1:5">
      <c r="A17">
        <v>190</v>
      </c>
      <c r="C17">
        <v>11</v>
      </c>
      <c r="E17">
        <v>40</v>
      </c>
    </row>
    <row r="18" spans="1:5">
      <c r="A18">
        <v>191</v>
      </c>
      <c r="C18">
        <v>12</v>
      </c>
      <c r="E18">
        <v>41</v>
      </c>
    </row>
    <row r="19" spans="1:5">
      <c r="A19">
        <v>192</v>
      </c>
      <c r="C19">
        <v>13</v>
      </c>
      <c r="E19">
        <v>42</v>
      </c>
    </row>
    <row r="20" spans="1:5">
      <c r="A20">
        <v>193</v>
      </c>
      <c r="C20">
        <v>14</v>
      </c>
      <c r="E20">
        <v>43</v>
      </c>
    </row>
    <row r="21" spans="1:5">
      <c r="A21">
        <v>194</v>
      </c>
      <c r="C21">
        <v>15</v>
      </c>
      <c r="E21">
        <v>44</v>
      </c>
    </row>
    <row r="22" spans="1:5">
      <c r="A22">
        <v>195</v>
      </c>
      <c r="C22">
        <v>16</v>
      </c>
      <c r="E22">
        <v>45</v>
      </c>
    </row>
    <row r="23" spans="1:5">
      <c r="A23">
        <v>196</v>
      </c>
      <c r="C23">
        <v>17</v>
      </c>
    </row>
    <row r="24" spans="1:5">
      <c r="A24">
        <v>197</v>
      </c>
      <c r="C24">
        <v>18</v>
      </c>
    </row>
    <row r="25" spans="1:5">
      <c r="A25">
        <v>198</v>
      </c>
      <c r="C25">
        <v>19</v>
      </c>
    </row>
    <row r="26" spans="1:5">
      <c r="A26">
        <v>199</v>
      </c>
    </row>
    <row r="27" spans="1:5">
      <c r="A27">
        <v>200</v>
      </c>
    </row>
    <row r="28" spans="1:5">
      <c r="A28">
        <v>201</v>
      </c>
    </row>
    <row r="29" spans="1:5">
      <c r="A29">
        <v>202</v>
      </c>
    </row>
    <row r="30" spans="1:5">
      <c r="A30">
        <v>203</v>
      </c>
    </row>
    <row r="31" spans="1:5">
      <c r="A31">
        <v>204</v>
      </c>
    </row>
    <row r="32" spans="1:5">
      <c r="A32">
        <v>205</v>
      </c>
    </row>
    <row r="33" spans="1:1">
      <c r="A33">
        <v>206</v>
      </c>
    </row>
    <row r="34" spans="1:1">
      <c r="A34">
        <v>207</v>
      </c>
    </row>
    <row r="35" spans="1:1">
      <c r="A35">
        <v>208</v>
      </c>
    </row>
    <row r="36" spans="1:1">
      <c r="A36">
        <v>209</v>
      </c>
    </row>
    <row r="37" spans="1:1">
      <c r="A37">
        <v>210</v>
      </c>
    </row>
    <row r="38" spans="1:1">
      <c r="A38">
        <v>211</v>
      </c>
    </row>
    <row r="39" spans="1:1">
      <c r="A39">
        <v>212</v>
      </c>
    </row>
    <row r="40" spans="1:1">
      <c r="A40">
        <v>213</v>
      </c>
    </row>
    <row r="41" spans="1:1">
      <c r="A41">
        <v>214</v>
      </c>
    </row>
    <row r="42" spans="1:1">
      <c r="A42">
        <v>215</v>
      </c>
    </row>
    <row r="43" spans="1:1">
      <c r="A43">
        <v>216</v>
      </c>
    </row>
    <row r="44" spans="1:1">
      <c r="A44">
        <v>217</v>
      </c>
    </row>
    <row r="45" spans="1:1">
      <c r="A45">
        <v>218</v>
      </c>
    </row>
    <row r="46" spans="1:1">
      <c r="A46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6</vt:i4>
      </vt:variant>
    </vt:vector>
  </HeadingPairs>
  <TitlesOfParts>
    <vt:vector size="8" baseType="lpstr">
      <vt:lpstr>BP EST</vt:lpstr>
      <vt:lpstr>Feuil1</vt:lpstr>
      <vt:lpstr>'BP EST'!_Toc339352814</vt:lpstr>
      <vt:lpstr>'BP EST'!_Toc339352845</vt:lpstr>
      <vt:lpstr>'BP EST'!_Toc341096959</vt:lpstr>
      <vt:lpstr>'BP EST'!_Toc441262671</vt:lpstr>
      <vt:lpstr>'BP EST'!Impression_des_titres</vt:lpstr>
      <vt:lpstr>'BP EST'!Zone_d_impression</vt:lpstr>
    </vt:vector>
  </TitlesOfParts>
  <Company>BYMARO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DOHA</dc:creator>
  <cp:lastModifiedBy>el mariani</cp:lastModifiedBy>
  <cp:lastPrinted>2016-03-03T11:21:29Z</cp:lastPrinted>
  <dcterms:created xsi:type="dcterms:W3CDTF">2001-03-14T15:34:19Z</dcterms:created>
  <dcterms:modified xsi:type="dcterms:W3CDTF">2019-03-18T13:38:18Z</dcterms:modified>
</cp:coreProperties>
</file>